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/>
  </bookViews>
  <sheets>
    <sheet name="Tulpaner" sheetId="1" r:id="rId1"/>
    <sheet name="Amaryllis" sheetId="2" r:id="rId2"/>
    <sheet name="Hyacinter" sheetId="3" r:id="rId3"/>
    <sheet name="Carlton" sheetId="4" r:id="rId4"/>
    <sheet name="Tete a tete" sheetId="5" r:id="rId5"/>
    <sheet name="Mårbacka" sheetId="6" r:id="rId6"/>
    <sheet name="Pelargon" sheetId="7" r:id="rId7"/>
    <sheet name="Trixi" sheetId="8" r:id="rId8"/>
    <sheet name="Blad1" sheetId="9" r:id="rId9"/>
  </sheets>
  <calcPr calcId="124519" iterate="1" iterateCount="1" calcOnSave="0"/>
</workbook>
</file>

<file path=xl/calcChain.xml><?xml version="1.0" encoding="utf-8"?>
<calcChain xmlns="http://schemas.openxmlformats.org/spreadsheetml/2006/main">
  <c r="L1" i="1"/>
  <c r="E2"/>
  <c r="N27" i="6"/>
  <c r="L27"/>
  <c r="I27" s="1"/>
  <c r="O27" s="1"/>
  <c r="P27" s="1"/>
  <c r="N24" i="7"/>
  <c r="L24"/>
  <c r="I24" s="1"/>
  <c r="O24" s="1"/>
  <c r="L23"/>
  <c r="N23" s="1"/>
  <c r="L22"/>
  <c r="N22" s="1"/>
  <c r="L26" i="6"/>
  <c r="N26" s="1"/>
  <c r="N25"/>
  <c r="L25"/>
  <c r="I25" s="1"/>
  <c r="O25" s="1"/>
  <c r="P25" s="1"/>
  <c r="L21" i="7"/>
  <c r="N21" s="1"/>
  <c r="N20"/>
  <c r="L20"/>
  <c r="I20" s="1"/>
  <c r="O20" s="1"/>
  <c r="N24" i="6"/>
  <c r="L24"/>
  <c r="I24"/>
  <c r="O24" s="1"/>
  <c r="L19" i="7"/>
  <c r="N19" s="1"/>
  <c r="L23" i="6"/>
  <c r="N23" s="1"/>
  <c r="L21"/>
  <c r="L20"/>
  <c r="I20" s="1"/>
  <c r="O20" s="1"/>
  <c r="N18" i="7"/>
  <c r="L18"/>
  <c r="I18" s="1"/>
  <c r="O18" s="1"/>
  <c r="P18" s="1"/>
  <c r="E17"/>
  <c r="N13"/>
  <c r="L13"/>
  <c r="I13" s="1"/>
  <c r="O13" s="1"/>
  <c r="P13" s="1"/>
  <c r="L19" i="6"/>
  <c r="N19" s="1"/>
  <c r="E10" i="7"/>
  <c r="L55" i="1"/>
  <c r="L54"/>
  <c r="N54" s="1"/>
  <c r="N17" i="6"/>
  <c r="L17"/>
  <c r="I17"/>
  <c r="O17" s="1"/>
  <c r="P17" s="1"/>
  <c r="N16"/>
  <c r="L16"/>
  <c r="I16" s="1"/>
  <c r="O16" s="1"/>
  <c r="P16" s="1"/>
  <c r="N15"/>
  <c r="L15"/>
  <c r="I15" s="1"/>
  <c r="O15" s="1"/>
  <c r="P15" s="1"/>
  <c r="N53" i="1"/>
  <c r="L53"/>
  <c r="I53" s="1"/>
  <c r="O53" s="1"/>
  <c r="P53" s="1"/>
  <c r="N14" i="5"/>
  <c r="L14"/>
  <c r="I14" s="1"/>
  <c r="O14" s="1"/>
  <c r="P14" s="1"/>
  <c r="L14" i="6"/>
  <c r="I14" s="1"/>
  <c r="L13" i="5"/>
  <c r="N13" s="1"/>
  <c r="L52" i="1"/>
  <c r="N52" s="1"/>
  <c r="E9" i="7"/>
  <c r="N10" i="6"/>
  <c r="L10"/>
  <c r="I10" s="1"/>
  <c r="O10" s="1"/>
  <c r="P10" s="1"/>
  <c r="N12" i="5"/>
  <c r="L12"/>
  <c r="I12" s="1"/>
  <c r="O12" s="1"/>
  <c r="P12" s="1"/>
  <c r="L51" i="1"/>
  <c r="N51" s="1"/>
  <c r="L11" i="5"/>
  <c r="N11" s="1"/>
  <c r="N50" i="1"/>
  <c r="L50"/>
  <c r="I50" s="1"/>
  <c r="O50" s="1"/>
  <c r="N49"/>
  <c r="L49"/>
  <c r="I49" s="1"/>
  <c r="O49" s="1"/>
  <c r="P49" s="1"/>
  <c r="L10" i="5"/>
  <c r="N10" s="1"/>
  <c r="P44" i="1"/>
  <c r="O44"/>
  <c r="O45" s="1"/>
  <c r="N44"/>
  <c r="N45" s="1"/>
  <c r="N46" s="1"/>
  <c r="N47" s="1"/>
  <c r="N48" s="1"/>
  <c r="P43"/>
  <c r="O43"/>
  <c r="N43"/>
  <c r="L42"/>
  <c r="N42" s="1"/>
  <c r="N9" i="5"/>
  <c r="L9"/>
  <c r="I9" s="1"/>
  <c r="O9" s="1"/>
  <c r="E6" i="7"/>
  <c r="N40" i="1"/>
  <c r="N41" s="1"/>
  <c r="P39"/>
  <c r="O39"/>
  <c r="O40" s="1"/>
  <c r="N39"/>
  <c r="P38"/>
  <c r="O38"/>
  <c r="N38"/>
  <c r="L8" i="5"/>
  <c r="N8" s="1"/>
  <c r="L37" i="1"/>
  <c r="N37" s="1"/>
  <c r="P36"/>
  <c r="O36"/>
  <c r="N36"/>
  <c r="L35"/>
  <c r="N35" s="1"/>
  <c r="P34"/>
  <c r="O34"/>
  <c r="N34"/>
  <c r="P33"/>
  <c r="O33"/>
  <c r="N33"/>
  <c r="L32"/>
  <c r="N32" s="1"/>
  <c r="N31"/>
  <c r="L31"/>
  <c r="I31" s="1"/>
  <c r="O31" s="1"/>
  <c r="O30"/>
  <c r="P30" s="1"/>
  <c r="N30"/>
  <c r="N10" i="3"/>
  <c r="L10"/>
  <c r="I10" s="1"/>
  <c r="O10" s="1"/>
  <c r="P10" s="1"/>
  <c r="N15" i="2"/>
  <c r="L15"/>
  <c r="I15" s="1"/>
  <c r="O15" s="1"/>
  <c r="P15" s="1"/>
  <c r="N29" i="1"/>
  <c r="L29"/>
  <c r="I29" s="1"/>
  <c r="O29" s="1"/>
  <c r="O28"/>
  <c r="P28" s="1"/>
  <c r="N28"/>
  <c r="O24"/>
  <c r="O25" s="1"/>
  <c r="N24"/>
  <c r="N25" s="1"/>
  <c r="N26" s="1"/>
  <c r="N27" s="1"/>
  <c r="L9" i="3"/>
  <c r="N14" i="2"/>
  <c r="I14"/>
  <c r="O14" s="1"/>
  <c r="N23" i="1"/>
  <c r="L23"/>
  <c r="I23" s="1"/>
  <c r="O23" s="1"/>
  <c r="O19"/>
  <c r="O20" s="1"/>
  <c r="N19"/>
  <c r="N20" s="1"/>
  <c r="N21" s="1"/>
  <c r="N22" s="1"/>
  <c r="N13" i="2"/>
  <c r="L13"/>
  <c r="I13"/>
  <c r="O13" s="1"/>
  <c r="P13" s="1"/>
  <c r="N16" i="1"/>
  <c r="N17" s="1"/>
  <c r="N18" s="1"/>
  <c r="P15"/>
  <c r="O15"/>
  <c r="O16" s="1"/>
  <c r="N15"/>
  <c r="N14"/>
  <c r="L14"/>
  <c r="I14" s="1"/>
  <c r="O14" s="1"/>
  <c r="P14" s="1"/>
  <c r="L8" i="3"/>
  <c r="N12" i="2"/>
  <c r="L12"/>
  <c r="N11"/>
  <c r="L11"/>
  <c r="I11"/>
  <c r="O11" s="1"/>
  <c r="P24" i="7" l="1"/>
  <c r="I23"/>
  <c r="O23" s="1"/>
  <c r="P23"/>
  <c r="I22"/>
  <c r="O22" s="1"/>
  <c r="P22"/>
  <c r="I26" i="6"/>
  <c r="O26" s="1"/>
  <c r="P26" s="1"/>
  <c r="I21" i="7"/>
  <c r="O21" s="1"/>
  <c r="P21" s="1"/>
  <c r="P20"/>
  <c r="P24" i="6"/>
  <c r="I19" i="7"/>
  <c r="O19" s="1"/>
  <c r="P19" s="1"/>
  <c r="I23" i="6"/>
  <c r="O23" s="1"/>
  <c r="P23" s="1"/>
  <c r="P20"/>
  <c r="I21" s="1"/>
  <c r="O21" s="1"/>
  <c r="P21" s="1"/>
  <c r="N20"/>
  <c r="N21" s="1"/>
  <c r="I19"/>
  <c r="O19" s="1"/>
  <c r="P19"/>
  <c r="N55" i="1"/>
  <c r="I54"/>
  <c r="O54" s="1"/>
  <c r="I13" i="5"/>
  <c r="O13" s="1"/>
  <c r="P13" s="1"/>
  <c r="I52" i="1"/>
  <c r="O52" s="1"/>
  <c r="P52" s="1"/>
  <c r="I51"/>
  <c r="O51" s="1"/>
  <c r="P51" s="1"/>
  <c r="I11" i="5"/>
  <c r="O11" s="1"/>
  <c r="P11" s="1"/>
  <c r="P50" i="1"/>
  <c r="I10" i="5"/>
  <c r="O10" s="1"/>
  <c r="P10" s="1"/>
  <c r="O46" i="1"/>
  <c r="P45"/>
  <c r="I42"/>
  <c r="O42" s="1"/>
  <c r="P42"/>
  <c r="P9" i="5"/>
  <c r="O41" i="1"/>
  <c r="P40"/>
  <c r="I8" i="5"/>
  <c r="O8" s="1"/>
  <c r="P8"/>
  <c r="I37" i="1"/>
  <c r="O37" s="1"/>
  <c r="P37" s="1"/>
  <c r="I35"/>
  <c r="O35" s="1"/>
  <c r="P35" s="1"/>
  <c r="I32"/>
  <c r="O32" s="1"/>
  <c r="P32" s="1"/>
  <c r="P31"/>
  <c r="P29"/>
  <c r="P25"/>
  <c r="O26"/>
  <c r="P24"/>
  <c r="P14" i="2"/>
  <c r="P23" i="1"/>
  <c r="P20"/>
  <c r="O21"/>
  <c r="P19"/>
  <c r="P16"/>
  <c r="O17"/>
  <c r="P11" i="2"/>
  <c r="I12" s="1"/>
  <c r="O12" s="1"/>
  <c r="P12" s="1"/>
  <c r="P54" i="1" l="1"/>
  <c r="I55" s="1"/>
  <c r="O55" s="1"/>
  <c r="P55" s="1"/>
  <c r="P46"/>
  <c r="O47"/>
  <c r="P41"/>
  <c r="P26"/>
  <c r="O27"/>
  <c r="P27" s="1"/>
  <c r="P21"/>
  <c r="O22"/>
  <c r="P22" s="1"/>
  <c r="P17"/>
  <c r="O18"/>
  <c r="P18" s="1"/>
  <c r="P47" l="1"/>
  <c r="O48"/>
  <c r="P48" s="1"/>
  <c r="P8"/>
  <c r="O8"/>
  <c r="O9" s="1"/>
  <c r="N8"/>
  <c r="N9" s="1"/>
  <c r="N10" s="1"/>
  <c r="N11" s="1"/>
  <c r="N12" s="1"/>
  <c r="N13" s="1"/>
  <c r="O10" i="2"/>
  <c r="P10" s="1"/>
  <c r="N10"/>
  <c r="P7" i="5"/>
  <c r="O7"/>
  <c r="N7"/>
  <c r="O7" i="2"/>
  <c r="P7" s="1"/>
  <c r="N7"/>
  <c r="N8" s="1"/>
  <c r="N9" s="1"/>
  <c r="M31" i="9"/>
  <c r="I31"/>
  <c r="H31"/>
  <c r="G31"/>
  <c r="E31"/>
  <c r="D31"/>
  <c r="C31"/>
  <c r="A31"/>
  <c r="M29"/>
  <c r="L29"/>
  <c r="L31" s="1"/>
  <c r="K29"/>
  <c r="K31" s="1"/>
  <c r="J29"/>
  <c r="J31" s="1"/>
  <c r="I29"/>
  <c r="H29"/>
  <c r="G29"/>
  <c r="F29"/>
  <c r="F31" s="1"/>
  <c r="E29"/>
  <c r="D29"/>
  <c r="C29"/>
  <c r="B29"/>
  <c r="B31" s="1"/>
  <c r="A29"/>
  <c r="J2" i="1"/>
  <c r="O5" i="6"/>
  <c r="P5" s="1"/>
  <c r="N5"/>
  <c r="O10" i="1" l="1"/>
  <c r="P9"/>
  <c r="O8" i="2"/>
  <c r="P10" i="1" l="1"/>
  <c r="O11"/>
  <c r="O9" i="2"/>
  <c r="P9" s="1"/>
  <c r="P8"/>
  <c r="P11" i="1" l="1"/>
  <c r="O12"/>
  <c r="O13" l="1"/>
  <c r="P13" s="1"/>
  <c r="P12"/>
  <c r="L30" i="6"/>
  <c r="L29"/>
  <c r="L28"/>
  <c r="N5" i="7"/>
  <c r="N6" s="1"/>
  <c r="N7" s="1"/>
  <c r="N8" s="1"/>
  <c r="N5" i="8"/>
  <c r="M5"/>
  <c r="M6" s="1"/>
  <c r="O5" i="7"/>
  <c r="O6" s="1"/>
  <c r="N6" i="6"/>
  <c r="N7" s="1"/>
  <c r="N8" s="1"/>
  <c r="J1" i="3"/>
  <c r="J1" i="2"/>
  <c r="E1"/>
  <c r="L7" i="3"/>
  <c r="N5" i="5"/>
  <c r="O5"/>
  <c r="O6" s="1"/>
  <c r="N5" i="4"/>
  <c r="O5"/>
  <c r="N5" i="3"/>
  <c r="O5" i="1"/>
  <c r="O6" s="1"/>
  <c r="O5" i="3"/>
  <c r="O5" i="2"/>
  <c r="O6" s="1"/>
  <c r="N5"/>
  <c r="O7" i="7" l="1"/>
  <c r="P6"/>
  <c r="P5" i="3"/>
  <c r="E1"/>
  <c r="L1" s="1"/>
  <c r="O6"/>
  <c r="O7" s="1"/>
  <c r="O5" i="8"/>
  <c r="N6" i="3"/>
  <c r="N7" s="1"/>
  <c r="N8" s="1"/>
  <c r="N9" s="1"/>
  <c r="L1" i="2"/>
  <c r="P5"/>
  <c r="N5" i="1"/>
  <c r="N6" s="1"/>
  <c r="N7" s="1"/>
  <c r="O6" i="6"/>
  <c r="N9" i="7"/>
  <c r="N10" s="1"/>
  <c r="N11" s="1"/>
  <c r="N12" s="1"/>
  <c r="N14" s="1"/>
  <c r="N15" s="1"/>
  <c r="N16" s="1"/>
  <c r="P5" i="4"/>
  <c r="P5" i="7"/>
  <c r="N9" i="6"/>
  <c r="N11" s="1"/>
  <c r="O7" i="1"/>
  <c r="N6" i="8"/>
  <c r="O6" s="1"/>
  <c r="N6" i="2"/>
  <c r="P6" s="1"/>
  <c r="P5" i="5"/>
  <c r="N6"/>
  <c r="P7" i="7" l="1"/>
  <c r="O8"/>
  <c r="P8" s="1"/>
  <c r="N17"/>
  <c r="P6" i="3"/>
  <c r="I7" s="1"/>
  <c r="P7" s="1"/>
  <c r="I8" s="1"/>
  <c r="O8" s="1"/>
  <c r="P8" s="1"/>
  <c r="I9" s="1"/>
  <c r="O9" s="1"/>
  <c r="P9" s="1"/>
  <c r="P6" i="1"/>
  <c r="P5"/>
  <c r="P6" i="6"/>
  <c r="O7"/>
  <c r="N12"/>
  <c r="N13" s="1"/>
  <c r="N14" s="1"/>
  <c r="N18" s="1"/>
  <c r="P7" i="1"/>
  <c r="P6" i="5"/>
  <c r="N25" i="7" l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22" i="6"/>
  <c r="N28" s="1"/>
  <c r="N29" s="1"/>
  <c r="N30" s="1"/>
  <c r="P7"/>
  <c r="O8"/>
  <c r="O9" i="7"/>
  <c r="P8" i="6" l="1"/>
  <c r="O9"/>
  <c r="O10" i="7"/>
  <c r="P9"/>
  <c r="P9" i="6" l="1"/>
  <c r="O11" i="7"/>
  <c r="P10"/>
  <c r="O11" i="6" l="1"/>
  <c r="P11" s="1"/>
  <c r="P11" i="7"/>
  <c r="O12"/>
  <c r="O12" i="6" l="1"/>
  <c r="O14" i="7"/>
  <c r="P12"/>
  <c r="P14" l="1"/>
  <c r="O15"/>
  <c r="P12" i="6"/>
  <c r="O13" s="1"/>
  <c r="P13" s="1"/>
  <c r="O14" s="1"/>
  <c r="P14" l="1"/>
  <c r="O16" i="7"/>
  <c r="O17" s="1"/>
  <c r="P15"/>
  <c r="P17" l="1"/>
  <c r="P16"/>
  <c r="O18" i="6" l="1"/>
  <c r="P18" l="1"/>
  <c r="O25" i="7"/>
  <c r="O26" s="1"/>
  <c r="O27" s="1"/>
  <c r="O28" s="1"/>
  <c r="O29" s="1"/>
  <c r="O30" s="1"/>
  <c r="O31" s="1"/>
  <c r="O32" s="1"/>
  <c r="O33" s="1"/>
  <c r="O34" s="1"/>
  <c r="O35" s="1"/>
  <c r="O36" s="1"/>
  <c r="O37" s="1"/>
  <c r="O38" s="1"/>
  <c r="P25" l="1"/>
  <c r="O22" i="6" l="1"/>
  <c r="P22" s="1"/>
  <c r="P27" i="7"/>
  <c r="P26"/>
  <c r="I28" i="6" l="1"/>
  <c r="O28" s="1"/>
  <c r="P28" s="1"/>
  <c r="I29" s="1"/>
  <c r="O29" s="1"/>
  <c r="P29" s="1"/>
  <c r="I30" s="1"/>
  <c r="O30" s="1"/>
  <c r="P30" s="1"/>
  <c r="P29" i="7" l="1"/>
  <c r="P28"/>
  <c r="P30" l="1"/>
  <c r="P31" l="1"/>
  <c r="P32" l="1"/>
  <c r="P33" l="1"/>
  <c r="P34" l="1"/>
  <c r="P35" l="1"/>
  <c r="P36" l="1"/>
  <c r="P37" l="1"/>
  <c r="P38" l="1"/>
  <c r="O39" s="1"/>
  <c r="P39" l="1"/>
  <c r="O40" s="1"/>
  <c r="P40" l="1"/>
  <c r="O41"/>
  <c r="P41" l="1"/>
  <c r="O42"/>
  <c r="P42" s="1"/>
</calcChain>
</file>

<file path=xl/sharedStrings.xml><?xml version="1.0" encoding="utf-8"?>
<sst xmlns="http://schemas.openxmlformats.org/spreadsheetml/2006/main" count="309" uniqueCount="76">
  <si>
    <t>Amaryllis</t>
  </si>
  <si>
    <t>IN</t>
  </si>
  <si>
    <t>Datum</t>
  </si>
  <si>
    <t>Ref</t>
  </si>
  <si>
    <t>Lev</t>
  </si>
  <si>
    <t>Fakturasumma</t>
  </si>
  <si>
    <t>Antal</t>
  </si>
  <si>
    <t>Svinnfaktor</t>
  </si>
  <si>
    <t>Lagertotal</t>
  </si>
  <si>
    <t>Lagervärde</t>
  </si>
  <si>
    <t>Snittpris</t>
  </si>
  <si>
    <t>Tulpaner</t>
  </si>
  <si>
    <t>UT</t>
  </si>
  <si>
    <t>Groot</t>
  </si>
  <si>
    <t>Hyacinter</t>
  </si>
  <si>
    <t>Tete-A-Tete</t>
  </si>
  <si>
    <t>Carlton</t>
  </si>
  <si>
    <t>Sätts i kruka m 3-5 lök/kruka. Ut snitt 4.</t>
  </si>
  <si>
    <t>Sätts i kruka m 4-6 lök/kruka. Ut snitt 5.</t>
  </si>
  <si>
    <t/>
  </si>
  <si>
    <t>Intrastat 060110100</t>
  </si>
  <si>
    <t>kg</t>
  </si>
  <si>
    <t>Intrastat 060110200</t>
  </si>
  <si>
    <t>Intrastat 060110300</t>
  </si>
  <si>
    <t>COGS</t>
  </si>
  <si>
    <t>Intrastat 060110900</t>
  </si>
  <si>
    <t>summa kg</t>
  </si>
  <si>
    <t>styck</t>
  </si>
  <si>
    <t>kr</t>
  </si>
  <si>
    <t>Antagen</t>
  </si>
  <si>
    <t>Reell</t>
  </si>
  <si>
    <t>Mårbacka</t>
  </si>
  <si>
    <t>Pelargon</t>
  </si>
  <si>
    <t>Sätts i kruka m 1 planta</t>
  </si>
  <si>
    <t xml:space="preserve">Intrastat </t>
  </si>
  <si>
    <t>Tete *15</t>
  </si>
  <si>
    <t>Tete *12</t>
  </si>
  <si>
    <t>5 lök</t>
  </si>
  <si>
    <t>4 lök</t>
  </si>
  <si>
    <t>6 lök</t>
  </si>
  <si>
    <t>Tete *8</t>
  </si>
  <si>
    <t>Reus</t>
  </si>
  <si>
    <t>Gasa</t>
  </si>
  <si>
    <t>Sweed</t>
  </si>
  <si>
    <t>Sydgrönt</t>
  </si>
  <si>
    <t>Frömüller</t>
  </si>
  <si>
    <t>Agrofloral</t>
  </si>
  <si>
    <t>EcoFlora</t>
  </si>
  <si>
    <t>KILO</t>
  </si>
  <si>
    <t>696 kilo</t>
  </si>
  <si>
    <t>J67</t>
  </si>
  <si>
    <t>J66</t>
  </si>
  <si>
    <t>J68</t>
  </si>
  <si>
    <t>Svinnprocent 4% nästa säsong</t>
  </si>
  <si>
    <t>J70</t>
  </si>
  <si>
    <t>Januari</t>
  </si>
  <si>
    <t>J76</t>
  </si>
  <si>
    <t>J75</t>
  </si>
  <si>
    <t>J77</t>
  </si>
  <si>
    <t>Syngenta</t>
  </si>
  <si>
    <t>J78</t>
  </si>
  <si>
    <t>J79</t>
  </si>
  <si>
    <t>J80</t>
  </si>
  <si>
    <t>J81</t>
  </si>
  <si>
    <t>J82</t>
  </si>
  <si>
    <t>J83</t>
  </si>
  <si>
    <t>J84</t>
  </si>
  <si>
    <t>J85</t>
  </si>
  <si>
    <t>J87</t>
  </si>
  <si>
    <t>J88</t>
  </si>
  <si>
    <t>BG Sydgr</t>
  </si>
  <si>
    <t>J89</t>
  </si>
  <si>
    <t>J90</t>
  </si>
  <si>
    <t>J91</t>
  </si>
  <si>
    <t>J92</t>
  </si>
  <si>
    <t>J93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</si>
</sst>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quotePrefix="1" applyFont="1"/>
    <xf numFmtId="3" fontId="3" fillId="0" borderId="0" xfId="0" applyNumberFormat="1" applyFont="1" applyAlignment="1">
      <alignment horizontal="left"/>
    </xf>
    <xf numFmtId="3" fontId="0" fillId="0" borderId="0" xfId="0" applyNumberFormat="1"/>
    <xf numFmtId="4" fontId="0" fillId="0" borderId="0" xfId="0" applyNumberFormat="1"/>
    <xf numFmtId="9" fontId="0" fillId="0" borderId="0" xfId="0" applyNumberFormat="1"/>
    <xf numFmtId="3" fontId="0" fillId="2" borderId="0" xfId="0" applyNumberFormat="1" applyFill="1"/>
    <xf numFmtId="165" fontId="0" fillId="0" borderId="0" xfId="0" applyNumberFormat="1"/>
    <xf numFmtId="0" fontId="0" fillId="0" borderId="0" xfId="0" applyFill="1"/>
    <xf numFmtId="0" fontId="0" fillId="0" borderId="0" xfId="0" applyFill="1" applyAlignment="1">
      <alignment horizontal="right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quotePrefix="1" applyAlignment="1">
      <alignment horizontal="center"/>
    </xf>
    <xf numFmtId="0" fontId="0" fillId="3" borderId="0" xfId="0" applyFill="1" applyAlignment="1">
      <alignment horizontal="left"/>
    </xf>
    <xf numFmtId="4" fontId="4" fillId="0" borderId="0" xfId="0" applyNumberFormat="1" applyFont="1"/>
    <xf numFmtId="4" fontId="0" fillId="2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9"/>
  <sheetViews>
    <sheetView tabSelected="1" workbookViewId="0">
      <selection activeCell="E1" sqref="E1"/>
    </sheetView>
  </sheetViews>
  <sheetFormatPr defaultRowHeight="15"/>
  <cols>
    <col min="1" max="1" width="10.42578125" style="3" bestFit="1" customWidth="1"/>
    <col min="2" max="2" width="11.28515625" style="6" customWidth="1"/>
    <col min="4" max="4" width="14.140625" style="7" bestFit="1" customWidth="1"/>
    <col min="5" max="5" width="12.42578125" style="8" bestFit="1" customWidth="1"/>
    <col min="6" max="6" width="3.7109375" customWidth="1"/>
    <col min="7" max="7" width="10.42578125" style="3" bestFit="1" customWidth="1"/>
    <col min="9" max="9" width="12.140625" bestFit="1" customWidth="1"/>
    <col min="10" max="10" width="12.140625" style="8" bestFit="1" customWidth="1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3.5703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1" ht="18.75">
      <c r="A1" s="2" t="s">
        <v>11</v>
      </c>
      <c r="C1" s="10" t="s">
        <v>19</v>
      </c>
      <c r="L1" s="8">
        <f>SUM(L3:L82)</f>
        <v>-1490761.2000000002</v>
      </c>
      <c r="R1" s="11" t="s">
        <v>23</v>
      </c>
    </row>
    <row r="2" spans="1:21">
      <c r="C2" s="1" t="s">
        <v>1</v>
      </c>
      <c r="E2" s="8">
        <f>SUM(E4:E83)</f>
        <v>15631826</v>
      </c>
      <c r="G2" s="1" t="s">
        <v>12</v>
      </c>
      <c r="J2" s="8">
        <f>SUM(J4:J83)</f>
        <v>-14907612</v>
      </c>
      <c r="L2" s="14">
        <v>0.1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8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44098</v>
      </c>
      <c r="B5" s="6">
        <v>1969</v>
      </c>
      <c r="C5" t="s">
        <v>13</v>
      </c>
      <c r="D5" s="7">
        <v>381966.85</v>
      </c>
      <c r="E5" s="8">
        <v>269000</v>
      </c>
      <c r="N5" s="8">
        <f>+E5</f>
        <v>269000</v>
      </c>
      <c r="O5" s="7">
        <f>+D5</f>
        <v>381966.85</v>
      </c>
      <c r="P5" s="9">
        <f>+O5/N5</f>
        <v>1.4199511152416355</v>
      </c>
    </row>
    <row r="6" spans="1:21">
      <c r="A6" s="5">
        <v>44118</v>
      </c>
      <c r="B6" s="6">
        <v>1992</v>
      </c>
      <c r="C6" t="s">
        <v>13</v>
      </c>
      <c r="D6" s="7">
        <v>657956.32999999996</v>
      </c>
      <c r="E6" s="8">
        <v>635050</v>
      </c>
      <c r="N6" s="8">
        <f>+N5+E6</f>
        <v>904050</v>
      </c>
      <c r="O6" s="7">
        <f>+O5+D6</f>
        <v>1039923.1799999999</v>
      </c>
      <c r="P6" s="9">
        <f>+O6/N6</f>
        <v>1.1502938775510203</v>
      </c>
    </row>
    <row r="7" spans="1:21">
      <c r="A7" s="5">
        <v>44140</v>
      </c>
      <c r="B7" s="6">
        <v>2039</v>
      </c>
      <c r="C7" t="s">
        <v>41</v>
      </c>
      <c r="D7" s="7">
        <v>364038</v>
      </c>
      <c r="E7" s="8">
        <v>447050</v>
      </c>
      <c r="N7" s="8">
        <f>+N6+E7</f>
        <v>1351100</v>
      </c>
      <c r="O7" s="7">
        <f>+O6+D7</f>
        <v>1403961.18</v>
      </c>
      <c r="P7" s="9">
        <f>+O7/N7</f>
        <v>1.0391245503663682</v>
      </c>
    </row>
    <row r="8" spans="1:21">
      <c r="A8" s="5">
        <v>44138</v>
      </c>
      <c r="B8" s="6">
        <v>2087</v>
      </c>
      <c r="C8" t="s">
        <v>13</v>
      </c>
      <c r="D8" s="7">
        <v>103621.29</v>
      </c>
      <c r="E8" s="8">
        <v>127250</v>
      </c>
      <c r="N8" s="8">
        <f t="shared" ref="N8:N13" si="0">+N7+E8</f>
        <v>1478350</v>
      </c>
      <c r="O8" s="7">
        <f t="shared" ref="O8:O13" si="1">+O7+D8</f>
        <v>1507582.47</v>
      </c>
      <c r="P8" s="9">
        <f t="shared" ref="P8:P14" si="2">+O8/N8</f>
        <v>1.019773713937836</v>
      </c>
    </row>
    <row r="9" spans="1:21">
      <c r="A9" s="5">
        <v>44154</v>
      </c>
      <c r="B9" s="6">
        <v>2089</v>
      </c>
      <c r="C9" t="s">
        <v>41</v>
      </c>
      <c r="D9" s="7">
        <v>567804.25</v>
      </c>
      <c r="E9" s="8">
        <v>697280</v>
      </c>
      <c r="N9" s="8">
        <f t="shared" si="0"/>
        <v>2175630</v>
      </c>
      <c r="O9" s="7">
        <f t="shared" si="1"/>
        <v>2075386.72</v>
      </c>
      <c r="P9" s="9">
        <f t="shared" si="2"/>
        <v>0.95392448164439725</v>
      </c>
    </row>
    <row r="10" spans="1:21">
      <c r="A10" s="5">
        <v>44138</v>
      </c>
      <c r="B10" s="21">
        <v>2130</v>
      </c>
      <c r="C10" t="s">
        <v>13</v>
      </c>
      <c r="D10" s="7">
        <v>42289.96</v>
      </c>
      <c r="E10" s="8">
        <v>38950</v>
      </c>
      <c r="N10" s="8">
        <f t="shared" si="0"/>
        <v>2214580</v>
      </c>
      <c r="O10" s="7">
        <f t="shared" si="1"/>
        <v>2117676.6800000002</v>
      </c>
      <c r="P10" s="9">
        <f t="shared" si="2"/>
        <v>0.95624302576560805</v>
      </c>
    </row>
    <row r="11" spans="1:21">
      <c r="A11" s="5">
        <v>44153</v>
      </c>
      <c r="B11" s="6">
        <v>2131</v>
      </c>
      <c r="C11" t="s">
        <v>13</v>
      </c>
      <c r="D11" s="7">
        <v>289488.15000000002</v>
      </c>
      <c r="E11" s="8">
        <v>355500</v>
      </c>
      <c r="N11" s="8">
        <f t="shared" si="0"/>
        <v>2570080</v>
      </c>
      <c r="O11" s="7">
        <f t="shared" si="1"/>
        <v>2407164.83</v>
      </c>
      <c r="P11" s="9">
        <f t="shared" si="2"/>
        <v>0.93661085647139397</v>
      </c>
    </row>
    <row r="12" spans="1:21">
      <c r="A12" s="5">
        <v>44153</v>
      </c>
      <c r="B12" s="6">
        <v>2132</v>
      </c>
      <c r="C12" t="s">
        <v>13</v>
      </c>
      <c r="D12" s="7">
        <v>287757.71999999997</v>
      </c>
      <c r="E12" s="8">
        <v>353375</v>
      </c>
      <c r="N12" s="8">
        <f t="shared" si="0"/>
        <v>2923455</v>
      </c>
      <c r="O12" s="7">
        <f t="shared" si="1"/>
        <v>2694922.55</v>
      </c>
      <c r="P12" s="9">
        <f t="shared" si="2"/>
        <v>0.92182795698924724</v>
      </c>
    </row>
    <row r="13" spans="1:21">
      <c r="A13" s="5">
        <v>44153</v>
      </c>
      <c r="B13" s="21">
        <v>2133</v>
      </c>
      <c r="C13" t="s">
        <v>13</v>
      </c>
      <c r="D13" s="7">
        <v>53866.75</v>
      </c>
      <c r="E13" s="8">
        <v>66150</v>
      </c>
      <c r="N13" s="8">
        <f t="shared" si="0"/>
        <v>2989605</v>
      </c>
      <c r="O13" s="7">
        <f t="shared" si="1"/>
        <v>2748789.3</v>
      </c>
      <c r="P13" s="9">
        <f t="shared" si="2"/>
        <v>0.91944899075295894</v>
      </c>
    </row>
    <row r="14" spans="1:21">
      <c r="A14" s="5"/>
      <c r="B14" s="21"/>
      <c r="G14" s="5">
        <v>44165</v>
      </c>
      <c r="H14" t="s">
        <v>50</v>
      </c>
      <c r="I14" s="13">
        <f>+P13*(J14+L14)</f>
        <v>-209984.58801225244</v>
      </c>
      <c r="J14" s="8">
        <v>-207619</v>
      </c>
      <c r="L14" s="12">
        <f>J14*L$2</f>
        <v>-20761.900000000001</v>
      </c>
      <c r="N14" s="8">
        <f>+N13+E14+J14+L14</f>
        <v>2761224.1</v>
      </c>
      <c r="O14" s="7">
        <f>+O13+I14</f>
        <v>2538804.7119877473</v>
      </c>
      <c r="P14" s="9">
        <f t="shared" si="2"/>
        <v>0.91944899075295894</v>
      </c>
    </row>
    <row r="15" spans="1:21">
      <c r="A15" s="5">
        <v>44167</v>
      </c>
      <c r="B15" s="6">
        <v>2134</v>
      </c>
      <c r="C15" t="s">
        <v>41</v>
      </c>
      <c r="D15" s="7">
        <v>557269.25</v>
      </c>
      <c r="E15" s="8">
        <v>684345</v>
      </c>
      <c r="G15" s="5"/>
      <c r="N15" s="8">
        <f t="shared" ref="N15:N18" si="3">+N14+E15</f>
        <v>3445569.1</v>
      </c>
      <c r="O15" s="7">
        <f t="shared" ref="O15:O18" si="4">+O14+D15</f>
        <v>3096073.9619877473</v>
      </c>
      <c r="P15" s="9">
        <f t="shared" ref="P15:P18" si="5">+O15/N15</f>
        <v>0.89856678886159824</v>
      </c>
    </row>
    <row r="16" spans="1:21">
      <c r="A16" s="5">
        <v>44168</v>
      </c>
      <c r="B16" s="6">
        <v>2135</v>
      </c>
      <c r="C16" t="s">
        <v>41</v>
      </c>
      <c r="D16" s="7">
        <v>203250.25</v>
      </c>
      <c r="E16" s="8">
        <v>249600</v>
      </c>
      <c r="N16" s="8">
        <f t="shared" si="3"/>
        <v>3695169.1</v>
      </c>
      <c r="O16" s="7">
        <f t="shared" si="4"/>
        <v>3299324.2119877473</v>
      </c>
      <c r="P16" s="9">
        <f t="shared" si="5"/>
        <v>0.89287502755631598</v>
      </c>
    </row>
    <row r="17" spans="1:16">
      <c r="A17" s="5">
        <v>44169</v>
      </c>
      <c r="B17" s="6">
        <v>2136</v>
      </c>
      <c r="C17" t="s">
        <v>41</v>
      </c>
      <c r="D17" s="7">
        <v>548465</v>
      </c>
      <c r="E17" s="8">
        <v>673530</v>
      </c>
      <c r="N17" s="8">
        <f t="shared" si="3"/>
        <v>4368699.0999999996</v>
      </c>
      <c r="O17" s="7">
        <f t="shared" si="4"/>
        <v>3847789.2119877473</v>
      </c>
      <c r="P17" s="9">
        <f t="shared" si="5"/>
        <v>0.88076315715764164</v>
      </c>
    </row>
    <row r="18" spans="1:16">
      <c r="A18" s="5">
        <v>44172</v>
      </c>
      <c r="B18" s="6">
        <v>2137</v>
      </c>
      <c r="C18" t="s">
        <v>41</v>
      </c>
      <c r="D18" s="7">
        <v>554420.5</v>
      </c>
      <c r="E18" s="8">
        <v>680840</v>
      </c>
      <c r="N18" s="8">
        <f t="shared" si="3"/>
        <v>5049539.0999999996</v>
      </c>
      <c r="O18" s="7">
        <f t="shared" si="4"/>
        <v>4402209.7119877469</v>
      </c>
      <c r="P18" s="9">
        <f t="shared" si="5"/>
        <v>0.87180426268760791</v>
      </c>
    </row>
    <row r="19" spans="1:16">
      <c r="A19" s="5">
        <v>44166</v>
      </c>
      <c r="B19" s="6">
        <v>2168</v>
      </c>
      <c r="C19" t="s">
        <v>13</v>
      </c>
      <c r="D19" s="7">
        <v>428939.08</v>
      </c>
      <c r="E19" s="8">
        <v>526750</v>
      </c>
      <c r="N19" s="8">
        <f t="shared" ref="N19:N22" si="6">+N18+E19</f>
        <v>5576289.0999999996</v>
      </c>
      <c r="O19" s="7">
        <f t="shared" ref="O19:O22" si="7">+O18+D19</f>
        <v>4831148.791987747</v>
      </c>
      <c r="P19" s="9">
        <f t="shared" ref="P19:P27" si="8">+O19/N19</f>
        <v>0.86637344394280913</v>
      </c>
    </row>
    <row r="20" spans="1:16">
      <c r="A20" s="5">
        <v>44168</v>
      </c>
      <c r="B20" s="6">
        <v>2169</v>
      </c>
      <c r="C20" t="s">
        <v>13</v>
      </c>
      <c r="D20" s="7">
        <v>440828.04</v>
      </c>
      <c r="E20" s="8">
        <v>541350</v>
      </c>
      <c r="N20" s="8">
        <f t="shared" si="6"/>
        <v>6117639.0999999996</v>
      </c>
      <c r="O20" s="7">
        <f t="shared" si="7"/>
        <v>5271976.831987747</v>
      </c>
      <c r="P20" s="9">
        <f t="shared" si="8"/>
        <v>0.86176656481546077</v>
      </c>
    </row>
    <row r="21" spans="1:16">
      <c r="A21" s="5">
        <v>44182</v>
      </c>
      <c r="B21" s="6">
        <v>2188</v>
      </c>
      <c r="C21" t="s">
        <v>41</v>
      </c>
      <c r="D21" s="7">
        <v>566847.5</v>
      </c>
      <c r="E21" s="8">
        <v>696110</v>
      </c>
      <c r="N21" s="8">
        <f t="shared" si="6"/>
        <v>6813749.0999999996</v>
      </c>
      <c r="O21" s="7">
        <f t="shared" si="7"/>
        <v>5838824.331987747</v>
      </c>
      <c r="P21" s="9">
        <f t="shared" si="8"/>
        <v>0.8569180118457469</v>
      </c>
    </row>
    <row r="22" spans="1:16">
      <c r="A22" s="5">
        <v>44183</v>
      </c>
      <c r="B22" s="6">
        <v>2189</v>
      </c>
      <c r="C22" t="s">
        <v>41</v>
      </c>
      <c r="D22" s="7">
        <v>165055.5</v>
      </c>
      <c r="E22" s="8">
        <v>202695</v>
      </c>
      <c r="N22" s="8">
        <f t="shared" si="6"/>
        <v>7016444.0999999996</v>
      </c>
      <c r="O22" s="7">
        <f t="shared" si="7"/>
        <v>6003879.831987747</v>
      </c>
      <c r="P22" s="9">
        <f t="shared" si="8"/>
        <v>0.85568697568441365</v>
      </c>
    </row>
    <row r="23" spans="1:16">
      <c r="A23" s="5"/>
      <c r="G23" s="5">
        <v>44188</v>
      </c>
      <c r="H23" t="s">
        <v>52</v>
      </c>
      <c r="I23" s="13">
        <f>+P22*(J23+L23)</f>
        <v>-696308.00312389829</v>
      </c>
      <c r="J23" s="8">
        <v>-739765</v>
      </c>
      <c r="L23" s="12">
        <f>J23*L$2</f>
        <v>-73976.5</v>
      </c>
      <c r="N23" s="8">
        <f>+N22+E23+J23+L23</f>
        <v>6202702.5999999996</v>
      </c>
      <c r="O23" s="7">
        <f>+O22+I23</f>
        <v>5307571.8288638489</v>
      </c>
      <c r="P23" s="9">
        <f t="shared" si="8"/>
        <v>0.85568697568441365</v>
      </c>
    </row>
    <row r="24" spans="1:16">
      <c r="A24" s="5">
        <v>44175</v>
      </c>
      <c r="B24" s="6">
        <v>2196</v>
      </c>
      <c r="C24" t="s">
        <v>13</v>
      </c>
      <c r="D24" s="7">
        <v>427432.68</v>
      </c>
      <c r="E24" s="8">
        <v>524900</v>
      </c>
      <c r="N24" s="8">
        <f t="shared" ref="N24:N27" si="9">+N23+E24</f>
        <v>6727602.5999999996</v>
      </c>
      <c r="O24" s="7">
        <f t="shared" ref="O24:O27" si="10">+O23+D24</f>
        <v>5735004.5088638486</v>
      </c>
      <c r="P24" s="9">
        <f t="shared" si="8"/>
        <v>0.85245886980064023</v>
      </c>
    </row>
    <row r="25" spans="1:16">
      <c r="A25" s="5">
        <v>44175</v>
      </c>
      <c r="B25" s="6">
        <v>2197</v>
      </c>
      <c r="C25" t="s">
        <v>13</v>
      </c>
      <c r="D25" s="7">
        <v>421450.2</v>
      </c>
      <c r="E25" s="8">
        <v>497500</v>
      </c>
      <c r="N25" s="8">
        <f t="shared" si="9"/>
        <v>7225102.5999999996</v>
      </c>
      <c r="O25" s="7">
        <f t="shared" si="10"/>
        <v>6156454.7088638488</v>
      </c>
      <c r="P25" s="9">
        <f t="shared" si="8"/>
        <v>0.8520923576730729</v>
      </c>
    </row>
    <row r="26" spans="1:16">
      <c r="A26" s="5">
        <v>44175</v>
      </c>
      <c r="B26" s="6">
        <v>2198</v>
      </c>
      <c r="C26" t="s">
        <v>13</v>
      </c>
      <c r="D26" s="7">
        <v>376225.92</v>
      </c>
      <c r="E26" s="8">
        <v>451750</v>
      </c>
      <c r="N26" s="8">
        <f t="shared" si="9"/>
        <v>7676852.5999999996</v>
      </c>
      <c r="O26" s="7">
        <f t="shared" si="10"/>
        <v>6532680.6288638487</v>
      </c>
      <c r="P26" s="9">
        <f t="shared" si="8"/>
        <v>0.85095819462052058</v>
      </c>
    </row>
    <row r="27" spans="1:16">
      <c r="A27" s="5">
        <v>44186</v>
      </c>
      <c r="B27" s="6">
        <v>2204</v>
      </c>
      <c r="C27" t="s">
        <v>41</v>
      </c>
      <c r="D27" s="7">
        <v>321371.25</v>
      </c>
      <c r="E27" s="8">
        <v>384660</v>
      </c>
      <c r="N27" s="8">
        <f t="shared" si="9"/>
        <v>8061512.5999999996</v>
      </c>
      <c r="O27" s="7">
        <f t="shared" si="10"/>
        <v>6854051.8788638487</v>
      </c>
      <c r="P27" s="9">
        <f t="shared" si="8"/>
        <v>0.85021908653518063</v>
      </c>
    </row>
    <row r="28" spans="1:16">
      <c r="A28" s="5">
        <v>44187</v>
      </c>
      <c r="B28" s="6">
        <v>2205</v>
      </c>
      <c r="C28" t="s">
        <v>41</v>
      </c>
      <c r="D28" s="7">
        <v>588820.5</v>
      </c>
      <c r="E28" s="8">
        <v>703095</v>
      </c>
      <c r="N28" s="8">
        <f t="shared" ref="N28" si="11">+N27+E28</f>
        <v>8764607.5999999996</v>
      </c>
      <c r="O28" s="24">
        <f t="shared" ref="O28" si="12">+O27+D28</f>
        <v>7442872.3788638487</v>
      </c>
      <c r="P28" s="9">
        <f t="shared" ref="P28:P30" si="13">+O28/N28</f>
        <v>0.84919630387832179</v>
      </c>
    </row>
    <row r="29" spans="1:16">
      <c r="A29" s="5"/>
      <c r="G29" s="5">
        <v>44196</v>
      </c>
      <c r="H29" t="s">
        <v>54</v>
      </c>
      <c r="I29" s="13">
        <f>+P28*(J29+L29)</f>
        <v>-451752.47755012603</v>
      </c>
      <c r="J29" s="8">
        <v>-483615</v>
      </c>
      <c r="L29" s="12">
        <f>J29*L$2</f>
        <v>-48361.5</v>
      </c>
      <c r="N29" s="8">
        <f>+N28+E29+J29+L29</f>
        <v>8232631.0999999996</v>
      </c>
      <c r="O29" s="7">
        <f>+O28+I29</f>
        <v>6991119.9013137231</v>
      </c>
      <c r="P29" s="9">
        <f t="shared" si="13"/>
        <v>0.8491963038783219</v>
      </c>
    </row>
    <row r="30" spans="1:16">
      <c r="A30" s="5">
        <v>44196</v>
      </c>
      <c r="B30" s="6">
        <v>2286</v>
      </c>
      <c r="C30" t="s">
        <v>13</v>
      </c>
      <c r="D30" s="7">
        <v>415158.23</v>
      </c>
      <c r="E30" s="8">
        <v>483200</v>
      </c>
      <c r="G30" s="5"/>
      <c r="I30" s="13"/>
      <c r="L30" s="12"/>
      <c r="N30" s="8">
        <f t="shared" ref="N30" si="14">+N29+E30</f>
        <v>8715831.0999999996</v>
      </c>
      <c r="O30" s="7">
        <f t="shared" ref="O30" si="15">+O29+D30</f>
        <v>7406278.1313137226</v>
      </c>
      <c r="P30" s="9">
        <f t="shared" si="13"/>
        <v>0.84975007504605304</v>
      </c>
    </row>
    <row r="31" spans="1:16">
      <c r="A31" s="5"/>
      <c r="G31" s="5">
        <v>44227</v>
      </c>
      <c r="H31" t="s">
        <v>55</v>
      </c>
      <c r="I31" s="13">
        <f>+P30*(J31+L31)</f>
        <v>-3704041.627699072</v>
      </c>
      <c r="J31" s="8">
        <v>-3962707</v>
      </c>
      <c r="L31" s="12">
        <f>J31*L$2</f>
        <v>-396270.7</v>
      </c>
      <c r="N31" s="8">
        <f>+N30+E31+J31+L31</f>
        <v>4356853.3999999994</v>
      </c>
      <c r="O31" s="7">
        <f>+O30+I31</f>
        <v>3702236.5036146506</v>
      </c>
      <c r="P31" s="9">
        <f t="shared" ref="P31" si="16">+O31/N31</f>
        <v>0.84975007504605293</v>
      </c>
    </row>
    <row r="32" spans="1:16">
      <c r="A32" s="5"/>
      <c r="G32" s="5">
        <v>44234</v>
      </c>
      <c r="H32" t="s">
        <v>57</v>
      </c>
      <c r="I32" s="13">
        <f>+P31*(J32+L32)</f>
        <v>-880282.02011749509</v>
      </c>
      <c r="J32" s="8">
        <v>-941755</v>
      </c>
      <c r="L32" s="12">
        <f>J32*L$2</f>
        <v>-94175.5</v>
      </c>
      <c r="N32" s="8">
        <f>+N31+E32+J32+L32</f>
        <v>3320922.8999999994</v>
      </c>
      <c r="O32" s="7">
        <f>+O31+I32</f>
        <v>2821954.4834971554</v>
      </c>
      <c r="P32" s="9">
        <f t="shared" ref="P32:P35" si="17">+O32/N32</f>
        <v>0.84975007504605293</v>
      </c>
    </row>
    <row r="33" spans="1:16">
      <c r="A33" s="5">
        <v>44214</v>
      </c>
      <c r="B33" s="6">
        <v>2324</v>
      </c>
      <c r="C33" t="s">
        <v>41</v>
      </c>
      <c r="D33" s="7">
        <v>559064.5</v>
      </c>
      <c r="E33" s="8">
        <v>656529</v>
      </c>
      <c r="G33" s="5"/>
      <c r="I33" s="13"/>
      <c r="L33" s="12"/>
      <c r="N33" s="8">
        <f t="shared" ref="N33:N34" si="18">+N32+E33</f>
        <v>3977451.8999999994</v>
      </c>
      <c r="O33" s="7">
        <f t="shared" ref="O33:O34" si="19">+O32+D33</f>
        <v>3381018.9834971554</v>
      </c>
      <c r="P33" s="9">
        <f t="shared" si="17"/>
        <v>0.85004647912829712</v>
      </c>
    </row>
    <row r="34" spans="1:16">
      <c r="A34" s="5">
        <v>44218</v>
      </c>
      <c r="B34" s="6">
        <v>2326</v>
      </c>
      <c r="C34" t="s">
        <v>41</v>
      </c>
      <c r="D34" s="7">
        <v>56072</v>
      </c>
      <c r="E34" s="8">
        <v>68857</v>
      </c>
      <c r="N34" s="8">
        <f t="shared" si="18"/>
        <v>4046308.8999999994</v>
      </c>
      <c r="O34" s="7">
        <f t="shared" si="19"/>
        <v>3437090.9834971554</v>
      </c>
      <c r="P34" s="9">
        <f t="shared" si="17"/>
        <v>0.84943860403172777</v>
      </c>
    </row>
    <row r="35" spans="1:16">
      <c r="A35" s="5"/>
      <c r="G35" s="5">
        <v>44241</v>
      </c>
      <c r="H35" t="s">
        <v>56</v>
      </c>
      <c r="I35" s="13">
        <f>+P34*(J35+L35)</f>
        <v>-1355849.690755229</v>
      </c>
      <c r="J35" s="8">
        <v>-1451065</v>
      </c>
      <c r="L35" s="12">
        <f>J35*L$2</f>
        <v>-145106.5</v>
      </c>
      <c r="N35" s="8">
        <f>+N34+E35+J35+L35</f>
        <v>2450137.3999999994</v>
      </c>
      <c r="O35" s="7">
        <f>+O34+I35</f>
        <v>2081241.2927419264</v>
      </c>
      <c r="P35" s="9">
        <f t="shared" si="17"/>
        <v>0.84943860403172766</v>
      </c>
    </row>
    <row r="36" spans="1:16">
      <c r="A36" s="5">
        <v>44229</v>
      </c>
      <c r="B36" s="6">
        <v>2355</v>
      </c>
      <c r="C36" t="s">
        <v>41</v>
      </c>
      <c r="D36" s="7">
        <v>469044</v>
      </c>
      <c r="E36" s="8">
        <v>536000</v>
      </c>
      <c r="G36" s="5"/>
      <c r="I36" s="13"/>
      <c r="L36" s="12"/>
      <c r="N36" s="8">
        <f t="shared" ref="N36" si="20">+N35+E36</f>
        <v>2986137.3999999994</v>
      </c>
      <c r="O36" s="7">
        <f t="shared" ref="O36" si="21">+O35+D36</f>
        <v>2550285.2927419264</v>
      </c>
      <c r="P36" s="9">
        <f t="shared" ref="P36:P41" si="22">+O36/N36</f>
        <v>0.85404150952395119</v>
      </c>
    </row>
    <row r="37" spans="1:16">
      <c r="A37" s="5"/>
      <c r="G37" s="5">
        <v>44248</v>
      </c>
      <c r="H37" t="s">
        <v>58</v>
      </c>
      <c r="I37" s="13">
        <f>+P36*(J37+L37)</f>
        <v>-905550.46104635973</v>
      </c>
      <c r="J37" s="8">
        <v>-963920</v>
      </c>
      <c r="L37" s="12">
        <f>J37*L$2</f>
        <v>-96392</v>
      </c>
      <c r="N37" s="8">
        <f>+N36+E37+J37+L37</f>
        <v>1925825.3999999994</v>
      </c>
      <c r="O37" s="7">
        <f>+O36+I37</f>
        <v>1644734.8316955667</v>
      </c>
      <c r="P37" s="9">
        <f t="shared" si="22"/>
        <v>0.85404150952395119</v>
      </c>
    </row>
    <row r="38" spans="1:16">
      <c r="A38" s="5">
        <v>44196</v>
      </c>
      <c r="B38" s="6">
        <v>2417</v>
      </c>
      <c r="C38" t="s">
        <v>13</v>
      </c>
      <c r="D38" s="7">
        <v>344748.52</v>
      </c>
      <c r="E38" s="8">
        <v>400000</v>
      </c>
      <c r="G38" s="5"/>
      <c r="I38" s="13"/>
      <c r="L38" s="12"/>
      <c r="N38" s="8">
        <f t="shared" ref="N38:N41" si="23">+N37+E38</f>
        <v>2325825.3999999994</v>
      </c>
      <c r="O38" s="7">
        <f t="shared" ref="O38:O41" si="24">+O37+D38</f>
        <v>1989483.3516955667</v>
      </c>
      <c r="P38" s="9">
        <f t="shared" si="22"/>
        <v>0.85538809219968415</v>
      </c>
    </row>
    <row r="39" spans="1:16">
      <c r="A39" s="5">
        <v>44196</v>
      </c>
      <c r="B39" s="6">
        <v>2418</v>
      </c>
      <c r="C39" t="s">
        <v>13</v>
      </c>
      <c r="D39" s="7">
        <v>323417.84000000003</v>
      </c>
      <c r="E39" s="8">
        <v>374500</v>
      </c>
      <c r="N39" s="8">
        <f t="shared" si="23"/>
        <v>2700325.3999999994</v>
      </c>
      <c r="O39" s="7">
        <f t="shared" si="24"/>
        <v>2312901.1916955668</v>
      </c>
      <c r="P39" s="9">
        <f t="shared" si="22"/>
        <v>0.85652684365208998</v>
      </c>
    </row>
    <row r="40" spans="1:16">
      <c r="A40" s="5">
        <v>44196</v>
      </c>
      <c r="B40" s="6">
        <v>2419</v>
      </c>
      <c r="C40" t="s">
        <v>13</v>
      </c>
      <c r="D40" s="7">
        <v>268723.12</v>
      </c>
      <c r="E40" s="8">
        <v>320000</v>
      </c>
      <c r="N40" s="8">
        <f t="shared" si="23"/>
        <v>3020325.3999999994</v>
      </c>
      <c r="O40" s="7">
        <f t="shared" si="24"/>
        <v>2581624.3116955669</v>
      </c>
      <c r="P40" s="9">
        <f t="shared" si="22"/>
        <v>0.85475038937710734</v>
      </c>
    </row>
    <row r="41" spans="1:16">
      <c r="A41" s="5">
        <v>44243</v>
      </c>
      <c r="B41" s="6">
        <v>2422</v>
      </c>
      <c r="C41" t="s">
        <v>13</v>
      </c>
      <c r="D41" s="7">
        <v>46029.02</v>
      </c>
      <c r="E41" s="8">
        <v>56525</v>
      </c>
      <c r="N41" s="8">
        <f t="shared" si="23"/>
        <v>3076850.3999999994</v>
      </c>
      <c r="O41" s="7">
        <f t="shared" si="24"/>
        <v>2627653.3316955669</v>
      </c>
      <c r="P41" s="9">
        <f t="shared" si="22"/>
        <v>0.85400750445831475</v>
      </c>
    </row>
    <row r="42" spans="1:16">
      <c r="A42" s="5"/>
      <c r="G42" s="5">
        <v>44255</v>
      </c>
      <c r="H42" t="s">
        <v>60</v>
      </c>
      <c r="I42" s="13">
        <f>+P41*(J42+L42)</f>
        <v>-1049046.5923340092</v>
      </c>
      <c r="J42" s="8">
        <v>-1116710</v>
      </c>
      <c r="L42" s="12">
        <f>J42*L$2</f>
        <v>-111671</v>
      </c>
      <c r="N42" s="8">
        <f>+N41+E42+J42+L42</f>
        <v>1848469.3999999994</v>
      </c>
      <c r="O42" s="7">
        <f>+O41+I42</f>
        <v>1578606.7393615576</v>
      </c>
      <c r="P42" s="9">
        <f t="shared" ref="P42:P49" si="25">+O42/N42</f>
        <v>0.85400750445831464</v>
      </c>
    </row>
    <row r="43" spans="1:16">
      <c r="A43" s="5">
        <v>44196</v>
      </c>
      <c r="B43" s="6">
        <v>2378</v>
      </c>
      <c r="C43" t="s">
        <v>13</v>
      </c>
      <c r="D43" s="7">
        <v>460639</v>
      </c>
      <c r="E43" s="8">
        <v>532345</v>
      </c>
      <c r="G43" s="5"/>
      <c r="I43" s="13"/>
      <c r="L43" s="12"/>
      <c r="N43" s="8">
        <f t="shared" ref="N43:N48" si="26">+N42+E43</f>
        <v>2380814.3999999994</v>
      </c>
      <c r="O43" s="7">
        <f t="shared" ref="O43:O48" si="27">+O42+D43</f>
        <v>2039245.7393615576</v>
      </c>
      <c r="P43" s="9">
        <f t="shared" si="25"/>
        <v>0.85653284832348042</v>
      </c>
    </row>
    <row r="44" spans="1:16">
      <c r="A44" s="5">
        <v>44196</v>
      </c>
      <c r="B44" s="6">
        <v>2379</v>
      </c>
      <c r="C44" t="s">
        <v>13</v>
      </c>
      <c r="D44" s="7">
        <v>339025.44</v>
      </c>
      <c r="E44" s="8">
        <v>387000</v>
      </c>
      <c r="N44" s="8">
        <f t="shared" si="26"/>
        <v>2767814.3999999994</v>
      </c>
      <c r="O44" s="7">
        <f t="shared" si="27"/>
        <v>2378271.1793615576</v>
      </c>
      <c r="P44" s="9">
        <f t="shared" si="25"/>
        <v>0.8592596307619319</v>
      </c>
    </row>
    <row r="45" spans="1:16">
      <c r="A45" s="5">
        <v>44196</v>
      </c>
      <c r="B45" s="6">
        <v>2380</v>
      </c>
      <c r="C45" t="s">
        <v>13</v>
      </c>
      <c r="D45" s="7">
        <v>423221.37</v>
      </c>
      <c r="E45" s="8">
        <v>488395</v>
      </c>
      <c r="N45" s="8">
        <f t="shared" si="26"/>
        <v>3256209.3999999994</v>
      </c>
      <c r="O45" s="7">
        <f t="shared" si="27"/>
        <v>2801492.5493615577</v>
      </c>
      <c r="P45" s="9">
        <f t="shared" si="25"/>
        <v>0.86035392851625514</v>
      </c>
    </row>
    <row r="46" spans="1:16">
      <c r="A46" s="5">
        <v>44175</v>
      </c>
      <c r="B46" s="6">
        <v>2391</v>
      </c>
      <c r="C46" t="s">
        <v>13</v>
      </c>
      <c r="D46" s="7">
        <v>475340.06</v>
      </c>
      <c r="E46" s="8">
        <v>557065</v>
      </c>
      <c r="N46" s="8">
        <f t="shared" si="26"/>
        <v>3813274.3999999994</v>
      </c>
      <c r="O46" s="7">
        <f t="shared" si="27"/>
        <v>3276832.6093615578</v>
      </c>
      <c r="P46" s="9">
        <f t="shared" si="25"/>
        <v>0.85932253114582002</v>
      </c>
    </row>
    <row r="47" spans="1:16">
      <c r="A47" s="5">
        <v>44235</v>
      </c>
      <c r="B47" s="6">
        <v>2382</v>
      </c>
      <c r="C47" t="s">
        <v>41</v>
      </c>
      <c r="D47" s="7">
        <v>335722.5</v>
      </c>
      <c r="E47" s="8">
        <v>412280</v>
      </c>
      <c r="G47" s="5"/>
      <c r="I47" s="13"/>
      <c r="L47" s="12"/>
      <c r="N47" s="8">
        <f t="shared" si="26"/>
        <v>4225554.3999999994</v>
      </c>
      <c r="O47" s="7">
        <f t="shared" si="27"/>
        <v>3612555.1093615578</v>
      </c>
      <c r="P47" s="9">
        <f t="shared" si="25"/>
        <v>0.85493044637209215</v>
      </c>
    </row>
    <row r="48" spans="1:16">
      <c r="A48" s="5">
        <v>44240</v>
      </c>
      <c r="B48" s="6">
        <v>2397</v>
      </c>
      <c r="C48" t="s">
        <v>41</v>
      </c>
      <c r="D48" s="7">
        <v>471538</v>
      </c>
      <c r="E48" s="8">
        <v>552400</v>
      </c>
      <c r="N48" s="8">
        <f t="shared" si="26"/>
        <v>4777954.3999999994</v>
      </c>
      <c r="O48" s="7">
        <f t="shared" si="27"/>
        <v>4084093.1093615578</v>
      </c>
      <c r="P48" s="9">
        <f t="shared" si="25"/>
        <v>0.85477858670261864</v>
      </c>
    </row>
    <row r="49" spans="1:21">
      <c r="G49" s="5">
        <v>44262</v>
      </c>
      <c r="H49" t="s">
        <v>61</v>
      </c>
      <c r="I49" s="13">
        <f>+P48*(J49+L49)</f>
        <v>-948032.36617611418</v>
      </c>
      <c r="J49" s="8">
        <v>-1008270</v>
      </c>
      <c r="L49" s="12">
        <f>J49*L$2</f>
        <v>-100827</v>
      </c>
      <c r="N49" s="8">
        <f>+N48+E49+J49+L49</f>
        <v>3668857.3999999994</v>
      </c>
      <c r="O49" s="7">
        <f>+O48+I49</f>
        <v>3136060.7431854438</v>
      </c>
      <c r="P49" s="9">
        <f t="shared" si="25"/>
        <v>0.85477858670261875</v>
      </c>
    </row>
    <row r="50" spans="1:21">
      <c r="A50" s="5"/>
      <c r="G50" s="5">
        <v>44269</v>
      </c>
      <c r="H50" t="s">
        <v>62</v>
      </c>
      <c r="I50" s="13">
        <f>+P49*(J50+L50)</f>
        <v>-692856.16946636827</v>
      </c>
      <c r="J50" s="8">
        <v>-736880</v>
      </c>
      <c r="L50" s="12">
        <f>J50*L$2</f>
        <v>-73688</v>
      </c>
      <c r="N50" s="8">
        <f>+N49+E50+J50+L50</f>
        <v>2858289.3999999994</v>
      </c>
      <c r="O50" s="7">
        <f>+O49+I50</f>
        <v>2443204.5737190754</v>
      </c>
      <c r="P50" s="9">
        <f t="shared" ref="P50" si="28">+O50/N50</f>
        <v>0.85477858670261864</v>
      </c>
    </row>
    <row r="51" spans="1:21">
      <c r="A51" s="5"/>
      <c r="G51" s="5">
        <v>44276</v>
      </c>
      <c r="H51" t="s">
        <v>63</v>
      </c>
      <c r="I51" s="13">
        <f>+P50*(J51+L51)</f>
        <v>-1021420.321993913</v>
      </c>
      <c r="J51" s="8">
        <v>-1086321</v>
      </c>
      <c r="L51" s="12">
        <f>J51*L$2</f>
        <v>-108632.1</v>
      </c>
      <c r="N51" s="8">
        <f>+N50+E51+J51+L51</f>
        <v>1663336.2999999993</v>
      </c>
      <c r="O51" s="7">
        <f>+O50+I51</f>
        <v>1421784.2517251624</v>
      </c>
      <c r="P51" s="9">
        <f t="shared" ref="P51" si="29">+O51/N51</f>
        <v>0.85477858670261864</v>
      </c>
    </row>
    <row r="52" spans="1:21">
      <c r="A52" s="5"/>
      <c r="G52" s="5">
        <v>44283</v>
      </c>
      <c r="H52" t="s">
        <v>64</v>
      </c>
      <c r="I52" s="13">
        <f>+P51*(J52+L52)</f>
        <v>-949701.3213666511</v>
      </c>
      <c r="J52" s="8">
        <v>-1010045</v>
      </c>
      <c r="L52" s="12">
        <f>J52*L$2</f>
        <v>-101004.5</v>
      </c>
      <c r="N52" s="8">
        <f>+N51+E52+J52+L52</f>
        <v>552286.79999999935</v>
      </c>
      <c r="O52" s="7">
        <f>+O51+I52</f>
        <v>472082.93035851128</v>
      </c>
      <c r="P52" s="9">
        <f t="shared" ref="P52" si="30">+O52/N52</f>
        <v>0.85477858670261875</v>
      </c>
    </row>
    <row r="53" spans="1:21">
      <c r="A53" s="5"/>
      <c r="G53" s="5">
        <v>44286</v>
      </c>
      <c r="H53" t="s">
        <v>65</v>
      </c>
      <c r="I53" s="13">
        <f>+P52*(J53+L53)</f>
        <v>-705427.39814100368</v>
      </c>
      <c r="J53" s="8">
        <v>-750250</v>
      </c>
      <c r="L53" s="12">
        <f>J53*L$2</f>
        <v>-75025</v>
      </c>
      <c r="N53" s="8">
        <f>+N52+E53+J53+L53</f>
        <v>-272988.20000000065</v>
      </c>
      <c r="O53" s="7">
        <f>+O52+I53</f>
        <v>-233344.4677824924</v>
      </c>
      <c r="P53" s="9">
        <f t="shared" ref="P53" si="31">+O53/N53</f>
        <v>0.85477858670261886</v>
      </c>
    </row>
    <row r="54" spans="1:21">
      <c r="A54" s="5"/>
      <c r="G54" s="5">
        <v>44290</v>
      </c>
      <c r="H54" t="s">
        <v>66</v>
      </c>
      <c r="I54" s="13">
        <f t="shared" ref="I54:I55" si="32">+P53*(J54+L54)</f>
        <v>-170252.23456366753</v>
      </c>
      <c r="J54" s="8">
        <v>-181070</v>
      </c>
      <c r="L54" s="12">
        <f t="shared" ref="L54:L55" si="33">J54*L$2</f>
        <v>-18107</v>
      </c>
      <c r="N54" s="8">
        <f t="shared" ref="N54:N55" si="34">+N53+E54+J54+L54</f>
        <v>-472165.20000000065</v>
      </c>
      <c r="O54" s="7">
        <f t="shared" ref="O54:O55" si="35">+O53+I54</f>
        <v>-403596.70234615996</v>
      </c>
      <c r="P54" s="9">
        <f t="shared" ref="P54:P55" si="36">+O54/N54</f>
        <v>0.85477858670261897</v>
      </c>
    </row>
    <row r="55" spans="1:21">
      <c r="G55" s="5">
        <v>44297</v>
      </c>
      <c r="H55" t="s">
        <v>67</v>
      </c>
      <c r="I55" s="13">
        <f t="shared" si="32"/>
        <v>-251631.42991069038</v>
      </c>
      <c r="J55" s="8">
        <v>-267620</v>
      </c>
      <c r="L55" s="12">
        <f t="shared" si="33"/>
        <v>-26762</v>
      </c>
      <c r="N55" s="8">
        <f t="shared" si="34"/>
        <v>-766547.20000000065</v>
      </c>
      <c r="O55" s="7">
        <f t="shared" si="35"/>
        <v>-655228.13225685037</v>
      </c>
      <c r="P55" s="9">
        <f t="shared" si="36"/>
        <v>0.85477858670261897</v>
      </c>
      <c r="S55" s="15"/>
      <c r="T55" s="15"/>
      <c r="U55" s="15"/>
    </row>
    <row r="56" spans="1:21">
      <c r="G56" s="5"/>
      <c r="I56" s="13"/>
      <c r="L56" s="12"/>
      <c r="N56" s="8"/>
      <c r="O56" s="7"/>
    </row>
    <row r="57" spans="1:21">
      <c r="A57" s="5"/>
      <c r="G57" s="5"/>
      <c r="I57" s="13"/>
      <c r="L57" s="12"/>
      <c r="N57" s="8"/>
      <c r="O57" s="7"/>
    </row>
    <row r="58" spans="1:21">
      <c r="A58" s="5"/>
      <c r="G58" s="5"/>
      <c r="I58" s="13"/>
      <c r="L58" s="12"/>
      <c r="N58" s="8"/>
      <c r="O58" s="7"/>
    </row>
    <row r="59" spans="1:21">
      <c r="A59" s="5"/>
      <c r="B59" s="21"/>
      <c r="G59" s="5"/>
      <c r="I59" s="13"/>
      <c r="L59" s="12"/>
      <c r="N59" s="8"/>
      <c r="O59" s="7"/>
    </row>
    <row r="60" spans="1:21">
      <c r="A60" s="5"/>
      <c r="N60" s="8"/>
      <c r="O60" s="7"/>
    </row>
    <row r="61" spans="1:21">
      <c r="A61" s="5"/>
      <c r="N61" s="8"/>
      <c r="O61" s="7"/>
    </row>
    <row r="62" spans="1:21">
      <c r="G62" s="5"/>
      <c r="I62" s="13"/>
      <c r="L62" s="12"/>
      <c r="N62" s="8"/>
      <c r="O62" s="7"/>
    </row>
    <row r="63" spans="1:21">
      <c r="G63" s="5"/>
      <c r="I63" s="13"/>
      <c r="L63" s="12"/>
      <c r="N63" s="8"/>
      <c r="O63" s="7"/>
    </row>
    <row r="64" spans="1:21">
      <c r="A64" s="5"/>
      <c r="G64" s="5"/>
      <c r="I64" s="13"/>
      <c r="L64" s="12"/>
      <c r="N64" s="8"/>
      <c r="O64" s="7"/>
    </row>
    <row r="65" spans="1:15">
      <c r="A65" s="5"/>
      <c r="G65" s="5"/>
      <c r="I65" s="13"/>
      <c r="L65" s="12"/>
      <c r="N65" s="8"/>
      <c r="O65" s="7"/>
    </row>
    <row r="66" spans="1:15">
      <c r="G66" s="5"/>
      <c r="I66" s="13"/>
      <c r="L66" s="12"/>
      <c r="N66" s="8"/>
      <c r="O66" s="7"/>
    </row>
    <row r="67" spans="1:15">
      <c r="A67" s="5"/>
      <c r="N67" s="8"/>
      <c r="O67" s="7"/>
    </row>
    <row r="68" spans="1:15">
      <c r="A68" s="5"/>
      <c r="G68" s="5"/>
      <c r="I68" s="13"/>
      <c r="L68" s="12"/>
      <c r="N68" s="8"/>
      <c r="O68" s="7"/>
    </row>
    <row r="69" spans="1:15">
      <c r="A69" s="5"/>
      <c r="G69" s="5"/>
      <c r="I69" s="13"/>
      <c r="L69" s="12"/>
      <c r="N69" s="8"/>
      <c r="O69" s="7"/>
    </row>
    <row r="70" spans="1:15">
      <c r="A70" s="5"/>
      <c r="G70" s="5"/>
      <c r="I70" s="13"/>
      <c r="L70" s="12"/>
      <c r="N70" s="8"/>
      <c r="O70" s="7"/>
    </row>
    <row r="71" spans="1:15">
      <c r="A71" s="5"/>
      <c r="G71" s="5"/>
      <c r="I71" s="13"/>
      <c r="L71" s="12"/>
      <c r="N71" s="8"/>
      <c r="O71" s="7"/>
    </row>
    <row r="72" spans="1:15">
      <c r="A72" s="5"/>
      <c r="G72" s="5"/>
      <c r="I72" s="13"/>
      <c r="L72" s="12"/>
      <c r="N72" s="8"/>
      <c r="O72" s="7"/>
    </row>
    <row r="73" spans="1:15">
      <c r="A73" s="5"/>
      <c r="G73" s="5"/>
      <c r="I73" s="13"/>
      <c r="L73" s="12"/>
      <c r="N73" s="8"/>
      <c r="O73" s="7"/>
    </row>
    <row r="74" spans="1:15">
      <c r="G74" s="5"/>
      <c r="I74" s="13"/>
      <c r="L74" s="12"/>
      <c r="N74" s="8"/>
      <c r="O74" s="7"/>
    </row>
    <row r="75" spans="1:15">
      <c r="G75" s="5"/>
      <c r="I75" s="13"/>
      <c r="L75" s="12"/>
      <c r="N75" s="8"/>
      <c r="O75" s="7"/>
    </row>
    <row r="76" spans="1:15">
      <c r="G76" s="5"/>
      <c r="I76" s="13"/>
      <c r="L76" s="12"/>
      <c r="N76" s="8"/>
      <c r="O76" s="7"/>
    </row>
    <row r="77" spans="1:15">
      <c r="G77" s="5"/>
      <c r="I77" s="13"/>
      <c r="L77" s="12"/>
      <c r="N77" s="8"/>
      <c r="O77" s="7"/>
    </row>
    <row r="78" spans="1:15">
      <c r="G78" s="5"/>
      <c r="I78" s="13"/>
      <c r="L78" s="12"/>
      <c r="N78" s="8"/>
      <c r="O78" s="7"/>
    </row>
    <row r="79" spans="1:15">
      <c r="G79" s="5"/>
      <c r="I79" s="13"/>
      <c r="L79" s="12"/>
      <c r="N79" s="8"/>
      <c r="O79" s="7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9"/>
  <sheetViews>
    <sheetView workbookViewId="0">
      <selection activeCell="J16" sqref="J16"/>
    </sheetView>
  </sheetViews>
  <sheetFormatPr defaultRowHeight="15"/>
  <cols>
    <col min="1" max="1" width="10.42578125" style="3" bestFit="1" customWidth="1"/>
    <col min="2" max="2" width="10.42578125" style="6" bestFit="1" customWidth="1"/>
    <col min="3" max="3" width="15.855468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2.140625" style="13" bestFit="1" customWidth="1"/>
    <col min="10" max="10" width="9.140625" style="8"/>
    <col min="11" max="11" width="3.7109375" customWidth="1"/>
    <col min="12" max="12" width="11.140625" style="12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7" max="17" width="9.140625" style="12"/>
    <col min="18" max="18" width="9.85546875" bestFit="1" customWidth="1"/>
    <col min="20" max="20" width="11.42578125" style="12" bestFit="1" customWidth="1"/>
  </cols>
  <sheetData>
    <row r="1" spans="1:21" ht="18.75">
      <c r="A1" s="2" t="s">
        <v>0</v>
      </c>
      <c r="E1" s="8">
        <f>SUM(E4:E7)</f>
        <v>134065</v>
      </c>
      <c r="J1" s="8">
        <f>SUM(J4:J7)</f>
        <v>0</v>
      </c>
      <c r="L1" s="16">
        <f>(+E1+J1)/E1</f>
        <v>1</v>
      </c>
      <c r="M1" t="s">
        <v>30</v>
      </c>
      <c r="Q1" s="11" t="s">
        <v>25</v>
      </c>
    </row>
    <row r="2" spans="1:21">
      <c r="C2" s="1" t="s">
        <v>1</v>
      </c>
      <c r="G2" s="1" t="s">
        <v>12</v>
      </c>
      <c r="L2" s="16">
        <v>0.02</v>
      </c>
      <c r="M2" t="s">
        <v>29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7" t="s">
        <v>24</v>
      </c>
      <c r="J3" s="8" t="s">
        <v>6</v>
      </c>
      <c r="L3" s="12" t="s">
        <v>7</v>
      </c>
      <c r="N3" s="4" t="s">
        <v>8</v>
      </c>
      <c r="O3" s="4" t="s">
        <v>9</v>
      </c>
      <c r="P3" s="9" t="s">
        <v>10</v>
      </c>
      <c r="Q3" s="8" t="s">
        <v>21</v>
      </c>
      <c r="R3" s="4" t="s">
        <v>26</v>
      </c>
      <c r="S3" s="4" t="s">
        <v>27</v>
      </c>
      <c r="T3" s="8" t="s">
        <v>28</v>
      </c>
    </row>
    <row r="5" spans="1:21">
      <c r="A5" s="5">
        <v>44055</v>
      </c>
      <c r="B5" s="6">
        <v>1853</v>
      </c>
      <c r="C5" t="s">
        <v>46</v>
      </c>
      <c r="D5" s="7">
        <v>853698.67</v>
      </c>
      <c r="E5" s="8">
        <v>65550</v>
      </c>
      <c r="N5" s="8">
        <f>+E5</f>
        <v>65550</v>
      </c>
      <c r="O5" s="7">
        <f>+D5</f>
        <v>853698.67</v>
      </c>
      <c r="P5" s="9">
        <f>+O5/N5</f>
        <v>13.02362578184592</v>
      </c>
    </row>
    <row r="6" spans="1:21">
      <c r="A6" s="5">
        <v>44055</v>
      </c>
      <c r="B6" s="6">
        <v>1854</v>
      </c>
      <c r="C6" t="s">
        <v>46</v>
      </c>
      <c r="D6" s="7">
        <v>757364.16</v>
      </c>
      <c r="E6" s="8">
        <v>61795</v>
      </c>
      <c r="N6" s="8">
        <f>+N5+E6</f>
        <v>127345</v>
      </c>
      <c r="O6" s="7">
        <f>+O5+D6</f>
        <v>1611062.83</v>
      </c>
      <c r="P6" s="9">
        <f>+O6/N6</f>
        <v>12.651166751737406</v>
      </c>
    </row>
    <row r="7" spans="1:21">
      <c r="A7" s="5">
        <v>44068</v>
      </c>
      <c r="B7" s="6">
        <v>1860</v>
      </c>
      <c r="C7" t="s">
        <v>46</v>
      </c>
      <c r="D7" s="7">
        <v>83076</v>
      </c>
      <c r="E7" s="8">
        <v>6720</v>
      </c>
      <c r="N7" s="8">
        <f t="shared" ref="N7:N9" si="0">+N6+E7</f>
        <v>134065</v>
      </c>
      <c r="O7" s="7">
        <f t="shared" ref="O7:O9" si="1">+O6+D7</f>
        <v>1694138.83</v>
      </c>
      <c r="P7" s="9">
        <f t="shared" ref="P7:P9" si="2">+O7/N7</f>
        <v>12.636697348301198</v>
      </c>
    </row>
    <row r="8" spans="1:21">
      <c r="A8" s="5">
        <v>44115</v>
      </c>
      <c r="B8" s="6">
        <v>1991</v>
      </c>
      <c r="C8" t="s">
        <v>47</v>
      </c>
      <c r="D8" s="7">
        <v>1068596.2</v>
      </c>
      <c r="E8" s="8">
        <v>121504</v>
      </c>
      <c r="N8" s="8">
        <f t="shared" si="0"/>
        <v>255569</v>
      </c>
      <c r="O8" s="7">
        <f t="shared" si="1"/>
        <v>2762735.0300000003</v>
      </c>
      <c r="P8" s="9">
        <f t="shared" si="2"/>
        <v>10.810133584276654</v>
      </c>
    </row>
    <row r="9" spans="1:21">
      <c r="A9" s="5">
        <v>44130</v>
      </c>
      <c r="B9" s="6">
        <v>2035</v>
      </c>
      <c r="C9" t="s">
        <v>47</v>
      </c>
      <c r="D9" s="7">
        <v>165135.04999999999</v>
      </c>
      <c r="E9" s="8">
        <v>6072</v>
      </c>
      <c r="N9" s="8">
        <f t="shared" si="0"/>
        <v>261641</v>
      </c>
      <c r="O9" s="7">
        <f t="shared" si="1"/>
        <v>2927870.08</v>
      </c>
      <c r="P9" s="9">
        <f t="shared" si="2"/>
        <v>11.190410065700712</v>
      </c>
    </row>
    <row r="10" spans="1:21">
      <c r="A10" s="5">
        <v>44173</v>
      </c>
      <c r="B10" s="6">
        <v>2129</v>
      </c>
      <c r="C10" t="s">
        <v>47</v>
      </c>
      <c r="D10" s="7">
        <v>-44462</v>
      </c>
      <c r="E10" s="8">
        <v>0</v>
      </c>
      <c r="N10" s="8">
        <f t="shared" ref="N10" si="3">+N9+E10</f>
        <v>261641</v>
      </c>
      <c r="O10" s="7">
        <f t="shared" ref="O10" si="4">+O9+D10</f>
        <v>2883408.08</v>
      </c>
      <c r="P10" s="9">
        <f t="shared" ref="P10:P15" si="5">+O10/N10</f>
        <v>11.020474925565948</v>
      </c>
    </row>
    <row r="11" spans="1:21">
      <c r="G11" s="5">
        <v>44135</v>
      </c>
      <c r="H11" t="s">
        <v>51</v>
      </c>
      <c r="I11" s="13">
        <f>+P10*(J11+L11)</f>
        <v>-122255.85899626436</v>
      </c>
      <c r="J11" s="8">
        <v>-10876</v>
      </c>
      <c r="L11" s="12">
        <f>J11*L$2</f>
        <v>-217.52</v>
      </c>
      <c r="N11" s="8">
        <f>+N10+E11+J11+L11</f>
        <v>250547.48</v>
      </c>
      <c r="O11" s="7">
        <f>+O10+I11</f>
        <v>2761152.2210037359</v>
      </c>
      <c r="P11" s="9">
        <f t="shared" si="5"/>
        <v>11.020474925565948</v>
      </c>
    </row>
    <row r="12" spans="1:21">
      <c r="G12" s="5">
        <v>44165</v>
      </c>
      <c r="H12" t="s">
        <v>50</v>
      </c>
      <c r="I12" s="13">
        <f>+P11*(J12+L12)</f>
        <v>-2008746.0465826076</v>
      </c>
      <c r="J12" s="8">
        <v>-178700</v>
      </c>
      <c r="L12" s="12">
        <f>J12*L$2</f>
        <v>-3574</v>
      </c>
      <c r="N12" s="8">
        <f>+N11+E12+J12+L12</f>
        <v>68273.48000000001</v>
      </c>
      <c r="O12" s="7">
        <f>+O11+I12</f>
        <v>752406.17442112835</v>
      </c>
      <c r="P12" s="9">
        <f t="shared" si="5"/>
        <v>11.020474925565948</v>
      </c>
    </row>
    <row r="13" spans="1:21">
      <c r="G13" s="5">
        <v>44160</v>
      </c>
      <c r="H13" t="s">
        <v>44</v>
      </c>
      <c r="I13" s="13">
        <f>+P12*(J13+L13)</f>
        <v>-64747.494282685053</v>
      </c>
      <c r="J13" s="8">
        <v>-5760</v>
      </c>
      <c r="L13" s="12">
        <f>J13*L$2</f>
        <v>-115.2</v>
      </c>
      <c r="N13" s="8">
        <f>+N12+E13+J13+L13</f>
        <v>62398.280000000013</v>
      </c>
      <c r="O13" s="7">
        <f>+O12+I13</f>
        <v>687658.68013844325</v>
      </c>
      <c r="P13" s="9">
        <f t="shared" si="5"/>
        <v>11.020474925565948</v>
      </c>
    </row>
    <row r="14" spans="1:21">
      <c r="G14" s="5">
        <v>44188</v>
      </c>
      <c r="H14" t="s">
        <v>52</v>
      </c>
      <c r="I14" s="13">
        <f>+P13*(J14+L14)</f>
        <v>-749833.11393550702</v>
      </c>
      <c r="J14" s="8">
        <v>-68040</v>
      </c>
      <c r="L14" s="12">
        <v>0</v>
      </c>
      <c r="N14" s="8">
        <f>+N13+E14+J14+L14</f>
        <v>-5641.7199999999866</v>
      </c>
      <c r="O14" s="7">
        <f>+O13+I14</f>
        <v>-62174.433797063772</v>
      </c>
      <c r="P14" s="9">
        <f t="shared" si="5"/>
        <v>11.020474925565948</v>
      </c>
    </row>
    <row r="15" spans="1:21">
      <c r="A15" s="5"/>
      <c r="G15" s="5">
        <v>44196</v>
      </c>
      <c r="H15" t="s">
        <v>54</v>
      </c>
      <c r="I15" s="13">
        <f>+P14*(J15+L15)</f>
        <v>-1483.7967439781989</v>
      </c>
      <c r="J15" s="8">
        <v>-132</v>
      </c>
      <c r="L15" s="12">
        <f>J15*L$2</f>
        <v>-2.64</v>
      </c>
      <c r="N15" s="8">
        <f>+N14+E15+J15+L15</f>
        <v>-5776.3599999999869</v>
      </c>
      <c r="O15" s="7">
        <f>+O14+I15</f>
        <v>-63658.230541041972</v>
      </c>
      <c r="P15" s="9">
        <f t="shared" si="5"/>
        <v>11.020474925565948</v>
      </c>
      <c r="Q15"/>
      <c r="R15" s="12"/>
      <c r="T15"/>
      <c r="U15" s="12"/>
    </row>
    <row r="19" spans="9:9">
      <c r="I19" s="23" t="s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U14"/>
  <sheetViews>
    <sheetView workbookViewId="0">
      <selection activeCell="J11" sqref="J11"/>
    </sheetView>
  </sheetViews>
  <sheetFormatPr defaultRowHeight="15"/>
  <cols>
    <col min="1" max="1" width="10.42578125" style="3" bestFit="1" customWidth="1"/>
    <col min="2" max="2" width="9.140625" style="6"/>
    <col min="3" max="3" width="9.71093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2.14062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1" ht="18.75">
      <c r="A1" s="2" t="s">
        <v>14</v>
      </c>
      <c r="E1" s="8">
        <f>SUM(E4:E22)</f>
        <v>704365</v>
      </c>
      <c r="I1" s="13"/>
      <c r="J1" s="8">
        <f>SUM(J4:J22)</f>
        <v>-678620</v>
      </c>
      <c r="L1" s="16">
        <f>(+E1+J1)/E1</f>
        <v>3.6550652005707271E-2</v>
      </c>
      <c r="M1" t="s">
        <v>30</v>
      </c>
      <c r="R1" s="11" t="s">
        <v>20</v>
      </c>
    </row>
    <row r="2" spans="1:21">
      <c r="C2" s="1" t="s">
        <v>1</v>
      </c>
      <c r="G2" s="1" t="s">
        <v>12</v>
      </c>
      <c r="L2" s="14">
        <v>0.05</v>
      </c>
      <c r="M2" t="s">
        <v>29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44055</v>
      </c>
      <c r="B5" s="6">
        <v>1862</v>
      </c>
      <c r="C5" t="s">
        <v>13</v>
      </c>
      <c r="D5" s="7">
        <v>737782.28</v>
      </c>
      <c r="E5" s="8">
        <v>269815</v>
      </c>
      <c r="N5" s="8">
        <f>+E5</f>
        <v>269815</v>
      </c>
      <c r="O5" s="7">
        <f>+D5</f>
        <v>737782.28</v>
      </c>
      <c r="P5" s="9">
        <f>+O5/N5</f>
        <v>2.734400533699016</v>
      </c>
    </row>
    <row r="6" spans="1:21">
      <c r="A6" s="5">
        <v>44070</v>
      </c>
      <c r="B6" s="6">
        <v>1901</v>
      </c>
      <c r="C6" t="s">
        <v>13</v>
      </c>
      <c r="D6" s="7">
        <v>594214.74</v>
      </c>
      <c r="E6" s="8">
        <v>234550</v>
      </c>
      <c r="N6" s="8">
        <f>+N5+E6</f>
        <v>504365</v>
      </c>
      <c r="O6" s="7">
        <f>+O5+D6</f>
        <v>1331997.02</v>
      </c>
      <c r="P6" s="9">
        <f>+O6/N6</f>
        <v>2.640938645623705</v>
      </c>
    </row>
    <row r="7" spans="1:21">
      <c r="A7" s="5">
        <v>44078</v>
      </c>
      <c r="B7" s="6">
        <v>1929</v>
      </c>
      <c r="C7" t="s">
        <v>45</v>
      </c>
      <c r="D7" s="7">
        <v>484825</v>
      </c>
      <c r="E7" s="8">
        <v>200000</v>
      </c>
      <c r="G7" s="5"/>
      <c r="I7" s="13">
        <f t="shared" ref="I7" si="0">+P6*(J7+L7)</f>
        <v>0</v>
      </c>
      <c r="J7" s="8"/>
      <c r="L7" s="12">
        <f t="shared" ref="L7" si="1">J7*L$2</f>
        <v>0</v>
      </c>
      <c r="N7" s="8">
        <f t="shared" ref="N7" si="2">+N6+E7+J7+L7</f>
        <v>704365</v>
      </c>
      <c r="O7" s="7">
        <f>+O6+D7</f>
        <v>1816822.02</v>
      </c>
      <c r="P7" s="9">
        <f t="shared" ref="P7:P8" si="3">+O7/N7</f>
        <v>2.5793757781831861</v>
      </c>
    </row>
    <row r="8" spans="1:21">
      <c r="A8" s="5"/>
      <c r="G8" s="5">
        <v>44165</v>
      </c>
      <c r="H8" t="s">
        <v>50</v>
      </c>
      <c r="I8" s="13">
        <f>+P7*(J8+L8)</f>
        <v>-779190.73195246782</v>
      </c>
      <c r="J8" s="8">
        <v>-287700</v>
      </c>
      <c r="L8" s="12">
        <f>J8*L$2</f>
        <v>-14385</v>
      </c>
      <c r="N8" s="8">
        <f>+N7+E8+J8+L8</f>
        <v>402280</v>
      </c>
      <c r="O8" s="7">
        <f>+O7+I8</f>
        <v>1037631.2880475322</v>
      </c>
      <c r="P8" s="9">
        <f t="shared" si="3"/>
        <v>2.5793757781831865</v>
      </c>
    </row>
    <row r="9" spans="1:21">
      <c r="G9" s="5">
        <v>44188</v>
      </c>
      <c r="H9" t="s">
        <v>52</v>
      </c>
      <c r="I9" s="13">
        <f>+P8*(J9+L9)</f>
        <v>-1058150.2223629795</v>
      </c>
      <c r="J9" s="8">
        <v>-390700</v>
      </c>
      <c r="L9" s="12">
        <f>J9*L$2</f>
        <v>-19535</v>
      </c>
      <c r="N9" s="8">
        <f>+N8+E9+J9+L9</f>
        <v>-7955</v>
      </c>
      <c r="O9" s="7">
        <f>+O8+I9</f>
        <v>-20518.934315447346</v>
      </c>
      <c r="P9" s="9">
        <f t="shared" ref="P9:P10" si="4">+O9/N9</f>
        <v>2.579375778183199</v>
      </c>
    </row>
    <row r="10" spans="1:21">
      <c r="A10" s="5"/>
      <c r="G10" s="5">
        <v>44196</v>
      </c>
      <c r="H10" t="s">
        <v>54</v>
      </c>
      <c r="I10" s="13">
        <f>+P9*(J10+L10)</f>
        <v>-595.83580476031898</v>
      </c>
      <c r="J10" s="8">
        <v>-220</v>
      </c>
      <c r="L10" s="12">
        <f>J10*L$2</f>
        <v>-11</v>
      </c>
      <c r="N10" s="8">
        <f>+N9+E10+J10+L10</f>
        <v>-8186</v>
      </c>
      <c r="O10" s="7">
        <f>+O9+I10</f>
        <v>-21114.770120207664</v>
      </c>
      <c r="P10" s="9">
        <f t="shared" si="4"/>
        <v>2.5793757781831985</v>
      </c>
    </row>
    <row r="11" spans="1:21">
      <c r="G11" s="5"/>
      <c r="I11" s="13"/>
      <c r="L11" s="12"/>
      <c r="N11" s="8"/>
      <c r="O11" s="7"/>
    </row>
    <row r="12" spans="1:21">
      <c r="G12" s="5"/>
      <c r="I12" s="13"/>
      <c r="L12" s="12"/>
      <c r="N12" s="8"/>
      <c r="O12" s="7"/>
    </row>
    <row r="13" spans="1:21">
      <c r="G13" s="5"/>
      <c r="I13" s="13"/>
      <c r="L13" s="12"/>
      <c r="N13" s="8"/>
      <c r="O13" s="7"/>
    </row>
    <row r="14" spans="1:21">
      <c r="G14" s="5"/>
      <c r="I14" s="13"/>
      <c r="L14" s="12"/>
      <c r="N14" s="8"/>
      <c r="O14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2"/>
  <sheetViews>
    <sheetView workbookViewId="0">
      <selection activeCell="G6" sqref="G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9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0.710937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16</v>
      </c>
      <c r="L1" t="s">
        <v>17</v>
      </c>
      <c r="R1" s="11" t="s">
        <v>22</v>
      </c>
    </row>
    <row r="2" spans="1:21">
      <c r="C2" s="1" t="s">
        <v>1</v>
      </c>
      <c r="G2" s="1" t="s">
        <v>12</v>
      </c>
      <c r="L2" s="16">
        <v>0.05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44081</v>
      </c>
      <c r="B5" s="6">
        <v>1904</v>
      </c>
      <c r="C5" t="s">
        <v>13</v>
      </c>
      <c r="D5" s="7">
        <v>102603.37</v>
      </c>
      <c r="E5" s="8">
        <v>9000</v>
      </c>
      <c r="G5" s="22" t="s">
        <v>48</v>
      </c>
      <c r="N5" s="8">
        <f>+E5</f>
        <v>9000</v>
      </c>
      <c r="O5" s="7">
        <f>+D5</f>
        <v>102603.37</v>
      </c>
      <c r="P5" s="9">
        <f>+O5/N5</f>
        <v>11.400374444444443</v>
      </c>
    </row>
    <row r="6" spans="1:21">
      <c r="A6" s="5">
        <v>44098</v>
      </c>
      <c r="B6" s="6">
        <v>1969</v>
      </c>
      <c r="C6" t="s">
        <v>13</v>
      </c>
      <c r="D6" s="7">
        <v>15634.8</v>
      </c>
      <c r="E6" s="8">
        <v>4800</v>
      </c>
      <c r="G6" s="5" t="s">
        <v>49</v>
      </c>
      <c r="I6" s="13"/>
      <c r="J6" s="8"/>
      <c r="L6" s="12"/>
      <c r="N6" s="8"/>
      <c r="O6" s="7"/>
      <c r="S6" s="15"/>
      <c r="T6" s="15"/>
      <c r="U6" s="15"/>
    </row>
    <row r="7" spans="1:21">
      <c r="G7" s="5"/>
      <c r="I7" s="13"/>
      <c r="J7" s="8"/>
      <c r="L7" s="12"/>
      <c r="N7" s="8"/>
      <c r="O7" s="7"/>
    </row>
    <row r="8" spans="1:21">
      <c r="G8" s="5"/>
      <c r="I8" s="13"/>
      <c r="J8" s="8"/>
      <c r="L8" s="12"/>
      <c r="N8" s="8"/>
      <c r="O8" s="7"/>
    </row>
    <row r="9" spans="1:21">
      <c r="G9" s="5"/>
      <c r="I9" s="13"/>
      <c r="J9" s="8"/>
      <c r="L9" s="12"/>
      <c r="N9" s="8"/>
      <c r="O9" s="7"/>
    </row>
    <row r="10" spans="1:21">
      <c r="G10" s="5"/>
      <c r="I10" s="13"/>
      <c r="J10" s="8"/>
      <c r="L10" s="12"/>
      <c r="N10" s="8"/>
      <c r="O10" s="7"/>
    </row>
    <row r="11" spans="1:21">
      <c r="G11" s="5"/>
      <c r="I11" s="13"/>
      <c r="J11" s="8"/>
      <c r="L11" s="12"/>
      <c r="N11" s="8"/>
      <c r="O11" s="7"/>
    </row>
    <row r="12" spans="1:21">
      <c r="G12" s="5"/>
      <c r="I12" s="13"/>
      <c r="J12" s="8"/>
      <c r="L12" s="12"/>
      <c r="N12" s="8"/>
      <c r="O12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14"/>
  <sheetViews>
    <sheetView workbookViewId="0">
      <selection activeCell="J15" sqref="J15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4" ht="18.75">
      <c r="A1" s="2" t="s">
        <v>15</v>
      </c>
      <c r="L1" t="s">
        <v>18</v>
      </c>
      <c r="R1" s="11" t="s">
        <v>22</v>
      </c>
      <c r="W1" t="s">
        <v>35</v>
      </c>
      <c r="X1" t="s">
        <v>38</v>
      </c>
    </row>
    <row r="2" spans="1:24">
      <c r="C2" s="1" t="s">
        <v>1</v>
      </c>
      <c r="G2" s="1" t="s">
        <v>12</v>
      </c>
      <c r="L2" s="16">
        <v>0.05</v>
      </c>
      <c r="R2" s="8" t="s">
        <v>21</v>
      </c>
      <c r="S2" s="4" t="s">
        <v>26</v>
      </c>
      <c r="T2" s="4" t="s">
        <v>27</v>
      </c>
      <c r="U2" s="8" t="s">
        <v>28</v>
      </c>
      <c r="W2" t="s">
        <v>36</v>
      </c>
      <c r="X2" t="s">
        <v>37</v>
      </c>
    </row>
    <row r="3" spans="1:24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  <c r="W3" t="s">
        <v>40</v>
      </c>
      <c r="X3" t="s">
        <v>39</v>
      </c>
    </row>
    <row r="5" spans="1:24">
      <c r="A5" s="5">
        <v>44097</v>
      </c>
      <c r="B5" s="6">
        <v>1968</v>
      </c>
      <c r="C5" t="s">
        <v>13</v>
      </c>
      <c r="D5" s="7">
        <v>279500</v>
      </c>
      <c r="E5" s="8">
        <v>400000</v>
      </c>
      <c r="N5" s="8">
        <f>+E5</f>
        <v>400000</v>
      </c>
      <c r="O5" s="7">
        <f>+D5</f>
        <v>279500</v>
      </c>
      <c r="P5" s="9">
        <f>+O5/N5</f>
        <v>0.69874999999999998</v>
      </c>
    </row>
    <row r="6" spans="1:24">
      <c r="A6" s="5">
        <v>44105</v>
      </c>
      <c r="B6" s="6">
        <v>1970</v>
      </c>
      <c r="C6" t="s">
        <v>13</v>
      </c>
      <c r="D6" s="7">
        <v>194077.81</v>
      </c>
      <c r="E6" s="8">
        <v>275000</v>
      </c>
      <c r="N6" s="8">
        <f>+N5+E6</f>
        <v>675000</v>
      </c>
      <c r="O6" s="7">
        <f>+O5+D6</f>
        <v>473577.81</v>
      </c>
      <c r="P6" s="9">
        <f>+O6/N6</f>
        <v>0.70159675555555556</v>
      </c>
    </row>
    <row r="7" spans="1:24">
      <c r="A7" s="5">
        <v>44118</v>
      </c>
      <c r="B7" s="6">
        <v>1992</v>
      </c>
      <c r="C7" t="s">
        <v>13</v>
      </c>
      <c r="D7" s="7">
        <v>123504.06</v>
      </c>
      <c r="E7" s="8">
        <v>175000</v>
      </c>
      <c r="N7" s="8">
        <f>+N6+E7</f>
        <v>850000</v>
      </c>
      <c r="O7" s="7">
        <f>+O6+D7</f>
        <v>597081.87</v>
      </c>
      <c r="P7" s="9">
        <f>+O7/N7</f>
        <v>0.70244925882352938</v>
      </c>
    </row>
    <row r="8" spans="1:24">
      <c r="G8" s="5">
        <v>44248</v>
      </c>
      <c r="H8" t="s">
        <v>58</v>
      </c>
      <c r="I8" s="13">
        <f t="shared" ref="I8:I14" si="0">+P7*(J8+L8)</f>
        <v>-7965.7745950588233</v>
      </c>
      <c r="J8" s="8">
        <v>-10800</v>
      </c>
      <c r="L8" s="12">
        <f t="shared" ref="L8:L14" si="1">J8*L$2</f>
        <v>-540</v>
      </c>
      <c r="N8" s="8">
        <f t="shared" ref="N8:N14" si="2">+N7+E8+J8+L8</f>
        <v>838660</v>
      </c>
      <c r="O8" s="7">
        <f t="shared" ref="O8:O14" si="3">+O7+I8</f>
        <v>589116.09540494112</v>
      </c>
      <c r="P8" s="9">
        <f t="shared" ref="P8" si="4">+O8/N8</f>
        <v>0.70244925882352938</v>
      </c>
    </row>
    <row r="9" spans="1:24">
      <c r="G9" s="5">
        <v>44255</v>
      </c>
      <c r="H9" t="s">
        <v>60</v>
      </c>
      <c r="I9" s="13">
        <f t="shared" si="0"/>
        <v>-56866.77974805882</v>
      </c>
      <c r="J9" s="8">
        <v>-77100</v>
      </c>
      <c r="L9" s="12">
        <f t="shared" si="1"/>
        <v>-3855</v>
      </c>
      <c r="N9" s="8">
        <f t="shared" si="2"/>
        <v>757705</v>
      </c>
      <c r="O9" s="7">
        <f t="shared" si="3"/>
        <v>532249.31565688225</v>
      </c>
      <c r="P9" s="9">
        <f t="shared" ref="P9" si="5">+O9/N9</f>
        <v>0.70244925882352927</v>
      </c>
    </row>
    <row r="10" spans="1:24">
      <c r="G10" s="5">
        <v>44262</v>
      </c>
      <c r="H10" t="s">
        <v>61</v>
      </c>
      <c r="I10" s="13">
        <f t="shared" si="0"/>
        <v>-111166.80990437645</v>
      </c>
      <c r="J10" s="8">
        <v>-150720</v>
      </c>
      <c r="L10" s="12">
        <f t="shared" si="1"/>
        <v>-7536</v>
      </c>
      <c r="N10" s="8">
        <f t="shared" si="2"/>
        <v>599449</v>
      </c>
      <c r="O10" s="7">
        <f t="shared" si="3"/>
        <v>421082.50575250579</v>
      </c>
      <c r="P10" s="9">
        <f t="shared" ref="P10:P12" si="6">+O10/N10</f>
        <v>0.70244925882352927</v>
      </c>
    </row>
    <row r="11" spans="1:24">
      <c r="G11" s="5">
        <v>44269</v>
      </c>
      <c r="H11" t="s">
        <v>62</v>
      </c>
      <c r="I11" s="13">
        <f t="shared" si="0"/>
        <v>-163409.01495697055</v>
      </c>
      <c r="J11" s="8">
        <v>-221550</v>
      </c>
      <c r="L11" s="12">
        <f t="shared" si="1"/>
        <v>-11077.5</v>
      </c>
      <c r="N11" s="8">
        <f t="shared" si="2"/>
        <v>366821.5</v>
      </c>
      <c r="O11" s="7">
        <f t="shared" si="3"/>
        <v>257673.49079553524</v>
      </c>
      <c r="P11" s="9">
        <f t="shared" si="6"/>
        <v>0.70244925882352927</v>
      </c>
    </row>
    <row r="12" spans="1:24">
      <c r="G12" s="5">
        <v>44276</v>
      </c>
      <c r="H12" t="s">
        <v>63</v>
      </c>
      <c r="I12" s="13">
        <f t="shared" si="0"/>
        <v>-206730.29003482056</v>
      </c>
      <c r="J12" s="8">
        <v>-280285</v>
      </c>
      <c r="L12" s="12">
        <f t="shared" si="1"/>
        <v>-14014.25</v>
      </c>
      <c r="N12" s="8">
        <f t="shared" si="2"/>
        <v>72522.25</v>
      </c>
      <c r="O12" s="7">
        <f t="shared" si="3"/>
        <v>50943.200760714681</v>
      </c>
      <c r="P12" s="9">
        <f t="shared" si="6"/>
        <v>0.70244925882352904</v>
      </c>
    </row>
    <row r="13" spans="1:24">
      <c r="G13" s="5">
        <v>44283</v>
      </c>
      <c r="H13" t="s">
        <v>64</v>
      </c>
      <c r="I13" s="13">
        <f t="shared" si="0"/>
        <v>-87450.191191032311</v>
      </c>
      <c r="J13" s="8">
        <v>-118565</v>
      </c>
      <c r="L13" s="12">
        <f t="shared" si="1"/>
        <v>-5928.25</v>
      </c>
      <c r="N13" s="8">
        <f t="shared" si="2"/>
        <v>-51971</v>
      </c>
      <c r="O13" s="7">
        <f t="shared" si="3"/>
        <v>-36506.99043031763</v>
      </c>
      <c r="P13" s="9">
        <f t="shared" ref="P13" si="7">+O13/N13</f>
        <v>0.70244925882352904</v>
      </c>
    </row>
    <row r="14" spans="1:24">
      <c r="G14" s="5">
        <v>44286</v>
      </c>
      <c r="H14" t="s">
        <v>65</v>
      </c>
      <c r="I14" s="13">
        <f t="shared" si="0"/>
        <v>-13475.43535664117</v>
      </c>
      <c r="J14" s="8">
        <v>-18270</v>
      </c>
      <c r="L14" s="12">
        <f t="shared" si="1"/>
        <v>-913.5</v>
      </c>
      <c r="N14" s="8">
        <f t="shared" si="2"/>
        <v>-71154.5</v>
      </c>
      <c r="O14" s="7">
        <f t="shared" si="3"/>
        <v>-49982.425786958804</v>
      </c>
      <c r="P14" s="9">
        <f t="shared" ref="P14" si="8">+O14/N14</f>
        <v>0.70244925882352915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J28" sqref="J28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31</v>
      </c>
      <c r="L1" s="17" t="s">
        <v>33</v>
      </c>
      <c r="M1" s="17"/>
      <c r="N1" s="18"/>
      <c r="O1" s="18"/>
      <c r="R1" s="11" t="s">
        <v>34</v>
      </c>
    </row>
    <row r="2" spans="1:21">
      <c r="C2" s="1" t="s">
        <v>1</v>
      </c>
      <c r="G2" s="1" t="s">
        <v>12</v>
      </c>
      <c r="L2" s="14">
        <v>0.02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44209</v>
      </c>
      <c r="B5" s="6">
        <v>2270</v>
      </c>
      <c r="C5" t="s">
        <v>43</v>
      </c>
      <c r="D5" s="7">
        <v>41395.199999999997</v>
      </c>
      <c r="E5" s="8">
        <v>9408</v>
      </c>
      <c r="N5" s="8">
        <f>+E5</f>
        <v>9408</v>
      </c>
      <c r="O5" s="7">
        <f>+D5</f>
        <v>41395.199999999997</v>
      </c>
      <c r="P5" s="9">
        <f>+O5/N5</f>
        <v>4.3999999999999995</v>
      </c>
    </row>
    <row r="6" spans="1:21">
      <c r="A6" s="5">
        <v>44229</v>
      </c>
      <c r="B6" s="6">
        <v>2359</v>
      </c>
      <c r="C6" t="s">
        <v>42</v>
      </c>
      <c r="D6" s="7">
        <v>30675.96</v>
      </c>
      <c r="E6" s="8">
        <v>6660</v>
      </c>
      <c r="N6" s="8">
        <f t="shared" ref="N6:N8" si="0">+N5+E6</f>
        <v>16068</v>
      </c>
      <c r="O6" s="7">
        <f t="shared" ref="O6:O8" si="1">+O5+D6</f>
        <v>72071.16</v>
      </c>
      <c r="P6" s="9">
        <f t="shared" ref="P6:P8" si="2">+O6/N6</f>
        <v>4.485384615384616</v>
      </c>
    </row>
    <row r="7" spans="1:21">
      <c r="A7" s="19">
        <v>44244</v>
      </c>
      <c r="B7" s="20">
        <v>2424</v>
      </c>
      <c r="C7" t="s">
        <v>43</v>
      </c>
      <c r="D7" s="7">
        <v>62092.800000000003</v>
      </c>
      <c r="E7" s="8">
        <v>14112</v>
      </c>
      <c r="N7" s="8">
        <f t="shared" si="0"/>
        <v>30180</v>
      </c>
      <c r="O7" s="7">
        <f t="shared" si="1"/>
        <v>134163.96000000002</v>
      </c>
      <c r="P7" s="9">
        <f t="shared" si="2"/>
        <v>4.4454592445328043</v>
      </c>
    </row>
    <row r="8" spans="1:21">
      <c r="A8" s="5">
        <v>44236</v>
      </c>
      <c r="B8" s="6">
        <v>2430</v>
      </c>
      <c r="C8" t="s">
        <v>42</v>
      </c>
      <c r="D8" s="7">
        <v>30675.96</v>
      </c>
      <c r="E8" s="8">
        <v>6660</v>
      </c>
      <c r="N8" s="8">
        <f t="shared" si="0"/>
        <v>36840</v>
      </c>
      <c r="O8" s="7">
        <f t="shared" si="1"/>
        <v>164839.92000000001</v>
      </c>
      <c r="P8" s="9">
        <f t="shared" si="2"/>
        <v>4.4744820846905542</v>
      </c>
    </row>
    <row r="9" spans="1:21">
      <c r="A9" s="5">
        <v>44251</v>
      </c>
      <c r="B9" s="6">
        <v>2474</v>
      </c>
      <c r="C9" t="s">
        <v>43</v>
      </c>
      <c r="D9" s="7">
        <v>62092.800000000003</v>
      </c>
      <c r="E9" s="8">
        <v>14112</v>
      </c>
      <c r="N9" s="8">
        <f t="shared" ref="N9" si="3">+N8+E9</f>
        <v>50952</v>
      </c>
      <c r="O9" s="7">
        <f t="shared" ref="O9" si="4">+O8+D9</f>
        <v>226932.72000000003</v>
      </c>
      <c r="P9" s="9">
        <f t="shared" ref="P9:P10" si="5">+O9/N9</f>
        <v>4.4538530381535573</v>
      </c>
    </row>
    <row r="10" spans="1:21">
      <c r="A10" s="5"/>
      <c r="G10" s="5">
        <v>44276</v>
      </c>
      <c r="H10" t="s">
        <v>63</v>
      </c>
      <c r="I10" s="13">
        <f>+P9*(J10+L10)</f>
        <v>-2616.7277369759777</v>
      </c>
      <c r="J10" s="8">
        <v>-576</v>
      </c>
      <c r="L10" s="12">
        <f>J10*L$2</f>
        <v>-11.52</v>
      </c>
      <c r="N10" s="8">
        <f>+N9+E10+J10+L10</f>
        <v>50364.480000000003</v>
      </c>
      <c r="O10" s="7">
        <f>+O9+I10</f>
        <v>224315.99226302406</v>
      </c>
      <c r="P10" s="9">
        <f t="shared" si="5"/>
        <v>4.4538530381535564</v>
      </c>
    </row>
    <row r="11" spans="1:21">
      <c r="A11" s="5">
        <v>44259</v>
      </c>
      <c r="B11" s="6">
        <v>2509</v>
      </c>
      <c r="C11" t="s">
        <v>43</v>
      </c>
      <c r="D11" s="7">
        <v>82790.399999999994</v>
      </c>
      <c r="E11" s="8">
        <v>18816</v>
      </c>
      <c r="G11" s="5"/>
      <c r="I11" s="13"/>
      <c r="J11" s="8"/>
      <c r="L11" s="12"/>
      <c r="N11" s="8">
        <f>+N10+E11+J11+L11</f>
        <v>69180.48000000001</v>
      </c>
      <c r="O11" s="7">
        <f>+O10+I11</f>
        <v>224315.99226302406</v>
      </c>
      <c r="P11" s="9">
        <f t="shared" ref="P11" si="6">+O11/N11</f>
        <v>3.2424752222451194</v>
      </c>
    </row>
    <row r="12" spans="1:21">
      <c r="A12" s="5">
        <v>44263</v>
      </c>
      <c r="B12" s="6">
        <v>2510</v>
      </c>
      <c r="C12" t="s">
        <v>42</v>
      </c>
      <c r="D12" s="7">
        <v>64668.24</v>
      </c>
      <c r="E12" s="8">
        <v>14040</v>
      </c>
      <c r="N12" s="8">
        <f t="shared" ref="N12" si="7">+N11+E12</f>
        <v>83220.48000000001</v>
      </c>
      <c r="O12" s="7">
        <f t="shared" ref="O12" si="8">+O11+D12</f>
        <v>288984.23226302408</v>
      </c>
      <c r="P12" s="9">
        <f t="shared" ref="P12:P14" si="9">+O12/N12</f>
        <v>3.4725134037081262</v>
      </c>
    </row>
    <row r="13" spans="1:21">
      <c r="A13" s="5">
        <v>44271</v>
      </c>
      <c r="B13" s="6">
        <v>2524</v>
      </c>
      <c r="C13" t="s">
        <v>42</v>
      </c>
      <c r="D13" s="7">
        <v>35097.72</v>
      </c>
      <c r="E13" s="8">
        <v>7620</v>
      </c>
      <c r="G13" s="5"/>
      <c r="I13" s="13"/>
      <c r="J13" s="8"/>
      <c r="L13" s="12"/>
      <c r="N13" s="8">
        <f t="shared" ref="N13:N14" si="10">+N12+E13+J13+L13</f>
        <v>90840.48000000001</v>
      </c>
      <c r="O13" s="7">
        <f t="shared" ref="O13:O14" si="11">+O12+I13</f>
        <v>288984.23226302408</v>
      </c>
      <c r="P13" s="9">
        <f t="shared" si="9"/>
        <v>3.1812274909052003</v>
      </c>
    </row>
    <row r="14" spans="1:21">
      <c r="A14" s="5"/>
      <c r="G14" s="5">
        <v>44283</v>
      </c>
      <c r="H14" t="s">
        <v>64</v>
      </c>
      <c r="I14" s="13">
        <f>+P13*(J14+L14)</f>
        <v>-830.68212242516597</v>
      </c>
      <c r="J14" s="8">
        <v>-256</v>
      </c>
      <c r="L14" s="12">
        <f>J14*L$2</f>
        <v>-5.12</v>
      </c>
      <c r="N14" s="8">
        <f t="shared" si="10"/>
        <v>90579.360000000015</v>
      </c>
      <c r="O14" s="7">
        <f t="shared" si="11"/>
        <v>288153.55014059891</v>
      </c>
      <c r="P14" s="9">
        <f t="shared" si="9"/>
        <v>3.1812274909052003</v>
      </c>
    </row>
    <row r="15" spans="1:21">
      <c r="A15" s="5"/>
      <c r="G15" s="5">
        <v>44286</v>
      </c>
      <c r="H15" t="s">
        <v>65</v>
      </c>
      <c r="I15" s="13">
        <f>+P14*(J15+L15)</f>
        <v>-8066.7021732381336</v>
      </c>
      <c r="J15" s="8">
        <v>-2486</v>
      </c>
      <c r="L15" s="12">
        <f>J15*L$2</f>
        <v>-49.72</v>
      </c>
      <c r="N15" s="8">
        <f t="shared" ref="N15" si="12">+N14+E15+J15+L15</f>
        <v>88043.640000000014</v>
      </c>
      <c r="O15" s="7">
        <f t="shared" ref="O15" si="13">+O14+I15</f>
        <v>280086.84796736075</v>
      </c>
      <c r="P15" s="9">
        <f t="shared" ref="P15" si="14">+O15/N15</f>
        <v>3.1812274909051999</v>
      </c>
    </row>
    <row r="16" spans="1:21">
      <c r="A16" s="5"/>
      <c r="G16" s="5">
        <v>44290</v>
      </c>
      <c r="H16" t="s">
        <v>66</v>
      </c>
      <c r="I16" s="13">
        <f>+P15*(J16+L16)</f>
        <v>-11941.055509861759</v>
      </c>
      <c r="J16" s="8">
        <v>-3680</v>
      </c>
      <c r="L16" s="12">
        <f>J16*L$2</f>
        <v>-73.600000000000009</v>
      </c>
      <c r="N16" s="8">
        <f t="shared" ref="N16" si="15">+N15+E16+J16+L16</f>
        <v>84290.040000000008</v>
      </c>
      <c r="O16" s="7">
        <f t="shared" ref="O16" si="16">+O15+I16</f>
        <v>268145.79245749902</v>
      </c>
      <c r="P16" s="9">
        <f t="shared" ref="P16" si="17">+O16/N16</f>
        <v>3.1812274909052007</v>
      </c>
    </row>
    <row r="17" spans="1:16">
      <c r="A17" s="5"/>
      <c r="G17" s="5">
        <v>44297</v>
      </c>
      <c r="H17" t="s">
        <v>67</v>
      </c>
      <c r="I17" s="13">
        <f>+P16*(J17+L17)</f>
        <v>-11941.055509861761</v>
      </c>
      <c r="J17" s="8">
        <v>-3680</v>
      </c>
      <c r="L17" s="12">
        <f>J17*L$2</f>
        <v>-73.600000000000009</v>
      </c>
      <c r="N17" s="8">
        <f t="shared" ref="N17" si="18">+N16+E17+J17+L17</f>
        <v>80536.44</v>
      </c>
      <c r="O17" s="7">
        <f t="shared" ref="O17" si="19">+O16+I17</f>
        <v>256204.73694763726</v>
      </c>
      <c r="P17" s="9">
        <f t="shared" ref="P17" si="20">+O17/N17</f>
        <v>3.1812274909052007</v>
      </c>
    </row>
    <row r="18" spans="1:16">
      <c r="A18" s="5">
        <v>44277</v>
      </c>
      <c r="B18" s="6">
        <v>2552</v>
      </c>
      <c r="C18" t="s">
        <v>42</v>
      </c>
      <c r="D18" s="7">
        <v>13818</v>
      </c>
      <c r="E18" s="8">
        <v>3000</v>
      </c>
      <c r="N18" s="8">
        <f t="shared" ref="N18:N19" si="21">+N17+E18+J18+L18</f>
        <v>83536.44</v>
      </c>
      <c r="O18" s="7">
        <f t="shared" ref="O18:O19" si="22">+O17+I18</f>
        <v>256204.73694763726</v>
      </c>
      <c r="P18" s="9">
        <f t="shared" ref="P18:P19" si="23">+O18/N18</f>
        <v>3.0669817500917831</v>
      </c>
    </row>
    <row r="19" spans="1:16">
      <c r="A19" s="5"/>
      <c r="G19" s="5">
        <v>44304</v>
      </c>
      <c r="H19" t="s">
        <v>68</v>
      </c>
      <c r="I19" s="13">
        <f>+P18*(J19+L19)</f>
        <v>-13564.401525765932</v>
      </c>
      <c r="J19" s="8">
        <v>-4336</v>
      </c>
      <c r="L19" s="12">
        <f>J19*L$2</f>
        <v>-86.72</v>
      </c>
      <c r="N19" s="8">
        <f t="shared" si="21"/>
        <v>79113.72</v>
      </c>
      <c r="O19" s="7">
        <f t="shared" si="22"/>
        <v>242640.33542187134</v>
      </c>
      <c r="P19" s="9">
        <f t="shared" si="23"/>
        <v>3.0669817500917835</v>
      </c>
    </row>
    <row r="20" spans="1:16">
      <c r="A20" s="5"/>
      <c r="G20" s="5">
        <v>44312</v>
      </c>
      <c r="H20" t="s">
        <v>70</v>
      </c>
      <c r="I20" s="13">
        <f>+P19*(J20+L20)</f>
        <v>-15616.580354387348</v>
      </c>
      <c r="J20" s="8">
        <v>-4992</v>
      </c>
      <c r="L20" s="12">
        <f>J20*L$2</f>
        <v>-99.84</v>
      </c>
      <c r="N20" s="8">
        <f t="shared" ref="N20" si="24">+N19+E20+J20+L20</f>
        <v>74021.88</v>
      </c>
      <c r="O20" s="7">
        <f t="shared" ref="O20" si="25">+O19+I20</f>
        <v>227023.75506748399</v>
      </c>
      <c r="P20" s="9">
        <f t="shared" ref="P20" si="26">+O20/N20</f>
        <v>3.0669817500917835</v>
      </c>
    </row>
    <row r="21" spans="1:16">
      <c r="G21" s="5">
        <v>44316</v>
      </c>
      <c r="H21" t="s">
        <v>69</v>
      </c>
      <c r="I21" s="13">
        <f>+P20*(J21+L21)</f>
        <v>-61903.223568232534</v>
      </c>
      <c r="J21" s="8">
        <v>-19788</v>
      </c>
      <c r="L21" s="12">
        <f>J21*L$2</f>
        <v>-395.76</v>
      </c>
      <c r="N21" s="8">
        <f t="shared" ref="N21" si="27">+N20+E21+J21+L21</f>
        <v>53838.12</v>
      </c>
      <c r="O21" s="7">
        <f t="shared" ref="O21" si="28">+O20+I21</f>
        <v>165120.53149925146</v>
      </c>
      <c r="P21" s="9">
        <f t="shared" ref="P21" si="29">+O21/N21</f>
        <v>3.0669817500917835</v>
      </c>
    </row>
    <row r="22" spans="1:16">
      <c r="A22" s="5">
        <v>44312</v>
      </c>
      <c r="B22" s="6">
        <v>2668</v>
      </c>
      <c r="C22" t="s">
        <v>59</v>
      </c>
      <c r="D22" s="7">
        <v>1553.28</v>
      </c>
      <c r="E22" s="8">
        <v>618</v>
      </c>
      <c r="N22" s="8">
        <f t="shared" ref="N22" si="30">+N21+E22</f>
        <v>54456.12</v>
      </c>
      <c r="O22" s="7">
        <f t="shared" ref="O22" si="31">+O21+D22</f>
        <v>166673.81149925146</v>
      </c>
      <c r="P22" s="9">
        <f t="shared" ref="P22:P23" si="32">+O22/N22</f>
        <v>3.0606993575607562</v>
      </c>
    </row>
    <row r="23" spans="1:16">
      <c r="G23" s="5">
        <v>44332</v>
      </c>
      <c r="H23" t="s">
        <v>71</v>
      </c>
      <c r="I23" s="13">
        <f t="shared" ref="I23:I30" si="33">+P22*(J23+L23)</f>
        <v>-29745.590348415662</v>
      </c>
      <c r="J23" s="8">
        <v>-9528</v>
      </c>
      <c r="L23" s="12">
        <f t="shared" ref="L23:L30" si="34">J23*L$2</f>
        <v>-190.56</v>
      </c>
      <c r="N23" s="8">
        <f t="shared" ref="N23" si="35">+N22+E23+J23+L23</f>
        <v>44737.560000000005</v>
      </c>
      <c r="O23" s="7">
        <f t="shared" ref="O23" si="36">+O22+I23</f>
        <v>136928.2211508358</v>
      </c>
      <c r="P23" s="9">
        <f t="shared" si="32"/>
        <v>3.0606993575607562</v>
      </c>
    </row>
    <row r="24" spans="1:16">
      <c r="G24" s="5">
        <v>44339</v>
      </c>
      <c r="H24" t="s">
        <v>72</v>
      </c>
      <c r="I24" s="13">
        <f t="shared" si="33"/>
        <v>-38174.75637913798</v>
      </c>
      <c r="J24" s="8">
        <v>-12228</v>
      </c>
      <c r="L24" s="12">
        <f t="shared" si="34"/>
        <v>-244.56</v>
      </c>
      <c r="N24" s="8">
        <f t="shared" ref="N24" si="37">+N23+E24+J24+L24</f>
        <v>32265.000000000004</v>
      </c>
      <c r="O24" s="7">
        <f t="shared" ref="O24" si="38">+O23+I24</f>
        <v>98753.464771697822</v>
      </c>
      <c r="P24" s="9">
        <f t="shared" ref="P24" si="39">+O24/N24</f>
        <v>3.0606993575607566</v>
      </c>
    </row>
    <row r="25" spans="1:16">
      <c r="A25" s="5"/>
      <c r="G25" s="5">
        <v>44347</v>
      </c>
      <c r="H25" t="s">
        <v>73</v>
      </c>
      <c r="I25" s="13">
        <f t="shared" si="33"/>
        <v>-26124.17086854978</v>
      </c>
      <c r="J25" s="8">
        <v>-8368</v>
      </c>
      <c r="L25" s="12">
        <f t="shared" si="34"/>
        <v>-167.36</v>
      </c>
      <c r="N25" s="8">
        <f t="shared" ref="N25" si="40">+N24+E25+J25+L25</f>
        <v>23729.640000000003</v>
      </c>
      <c r="O25" s="7">
        <f t="shared" ref="O25" si="41">+O24+I25</f>
        <v>72629.293903148035</v>
      </c>
      <c r="P25" s="9">
        <f t="shared" ref="P25" si="42">+O25/N25</f>
        <v>3.0606993575607562</v>
      </c>
    </row>
    <row r="26" spans="1:16">
      <c r="G26" s="5">
        <v>44360</v>
      </c>
      <c r="H26" t="s">
        <v>74</v>
      </c>
      <c r="I26" s="13">
        <f t="shared" ref="I26" si="43">+P25*(J26+L26)</f>
        <v>-21072.915076805806</v>
      </c>
      <c r="J26" s="8">
        <v>-6750</v>
      </c>
      <c r="L26" s="12">
        <f t="shared" ref="L26" si="44">J26*L$2</f>
        <v>-135</v>
      </c>
      <c r="N26" s="8">
        <f t="shared" ref="N26" si="45">+N25+E26+J26+L26</f>
        <v>16844.640000000003</v>
      </c>
      <c r="O26" s="7">
        <f t="shared" ref="O26" si="46">+O25+I26</f>
        <v>51556.378826342232</v>
      </c>
      <c r="P26" s="9">
        <f t="shared" ref="P26" si="47">+O26/N26</f>
        <v>3.0606993575607566</v>
      </c>
    </row>
    <row r="27" spans="1:16">
      <c r="G27" s="5">
        <v>44375</v>
      </c>
      <c r="H27" t="s">
        <v>75</v>
      </c>
      <c r="I27" s="13">
        <f t="shared" ref="I27" si="48">+P26*(J27+L27)</f>
        <v>-14292.119292091407</v>
      </c>
      <c r="J27" s="8">
        <v>-4578</v>
      </c>
      <c r="L27" s="12">
        <f t="shared" ref="L27" si="49">J27*L$2</f>
        <v>-91.56</v>
      </c>
      <c r="N27" s="8">
        <f t="shared" ref="N27" si="50">+N26+E27+J27+L27</f>
        <v>12175.080000000004</v>
      </c>
      <c r="O27" s="7">
        <f t="shared" ref="O27" si="51">+O26+I27</f>
        <v>37264.259534250828</v>
      </c>
      <c r="P27" s="9">
        <f t="shared" ref="P27" si="52">+O27/N27</f>
        <v>3.0606993575607566</v>
      </c>
    </row>
    <row r="28" spans="1:16">
      <c r="G28" s="5"/>
      <c r="I28" s="13">
        <f t="shared" si="33"/>
        <v>0</v>
      </c>
      <c r="J28" s="8"/>
      <c r="L28" s="12">
        <f t="shared" si="34"/>
        <v>0</v>
      </c>
      <c r="N28" s="8">
        <f>+N27+E28+J28+L28</f>
        <v>12175.080000000004</v>
      </c>
      <c r="O28" s="7">
        <f>+O27+I28</f>
        <v>37264.259534250828</v>
      </c>
      <c r="P28" s="9">
        <f t="shared" ref="P28" si="53">+O28/N28</f>
        <v>3.0606993575607566</v>
      </c>
    </row>
    <row r="29" spans="1:16">
      <c r="G29" s="5"/>
      <c r="I29" s="13">
        <f t="shared" si="33"/>
        <v>0</v>
      </c>
      <c r="J29" s="8"/>
      <c r="L29" s="12">
        <f t="shared" si="34"/>
        <v>0</v>
      </c>
      <c r="N29" s="8">
        <f>+N28+E29+J29+L29</f>
        <v>12175.080000000004</v>
      </c>
      <c r="O29" s="7">
        <f>+O28+I29</f>
        <v>37264.259534250828</v>
      </c>
      <c r="P29" s="9">
        <f t="shared" ref="P29" si="54">+O29/N29</f>
        <v>3.0606993575607566</v>
      </c>
    </row>
    <row r="30" spans="1:16">
      <c r="G30" s="5"/>
      <c r="I30" s="13">
        <f t="shared" si="33"/>
        <v>0</v>
      </c>
      <c r="J30" s="8"/>
      <c r="L30" s="12">
        <f t="shared" si="34"/>
        <v>0</v>
      </c>
      <c r="N30" s="8">
        <f>+N29+E30+J30+L30</f>
        <v>12175.080000000004</v>
      </c>
      <c r="O30" s="7">
        <f>+O29+I30</f>
        <v>37264.259534250828</v>
      </c>
      <c r="P30" s="9">
        <f t="shared" ref="P30" si="55">+O30/N30</f>
        <v>3.0606993575607566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2"/>
  <sheetViews>
    <sheetView workbookViewId="0">
      <selection activeCell="J25" sqref="J25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1.140625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32</v>
      </c>
      <c r="L1" s="17" t="s">
        <v>33</v>
      </c>
      <c r="M1" s="17"/>
      <c r="N1" s="18"/>
      <c r="O1" s="18"/>
      <c r="R1" s="11" t="s">
        <v>34</v>
      </c>
    </row>
    <row r="2" spans="1:21">
      <c r="C2" s="1" t="s">
        <v>1</v>
      </c>
      <c r="G2" s="1" t="s">
        <v>12</v>
      </c>
      <c r="L2" s="14">
        <v>0.02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44215</v>
      </c>
      <c r="B5" s="6">
        <v>2299</v>
      </c>
      <c r="C5" t="s">
        <v>42</v>
      </c>
      <c r="D5" s="7">
        <v>9396.24</v>
      </c>
      <c r="E5" s="8">
        <v>2040</v>
      </c>
      <c r="N5" s="8">
        <f>+E5</f>
        <v>2040</v>
      </c>
      <c r="O5" s="7">
        <f>+D5</f>
        <v>9396.24</v>
      </c>
      <c r="P5" s="9">
        <f>+O5/N5</f>
        <v>4.6059999999999999</v>
      </c>
    </row>
    <row r="6" spans="1:21">
      <c r="A6" s="5">
        <v>44243</v>
      </c>
      <c r="B6" s="6">
        <v>2423</v>
      </c>
      <c r="C6" t="s">
        <v>59</v>
      </c>
      <c r="D6" s="7">
        <v>53047.47</v>
      </c>
      <c r="E6" s="8">
        <f>2060+618+824+1236+824+4841+2472+1030+1030+1030+2060+2060</f>
        <v>20085</v>
      </c>
      <c r="N6" s="8">
        <f t="shared" ref="N6:N8" si="0">+N5+E6+J6+L6</f>
        <v>22125</v>
      </c>
      <c r="O6" s="7">
        <f t="shared" ref="O6:O8" si="1">+O5+D6</f>
        <v>62443.71</v>
      </c>
      <c r="P6" s="9">
        <f t="shared" ref="P6:P8" si="2">+O6/N6</f>
        <v>2.8223145762711863</v>
      </c>
    </row>
    <row r="7" spans="1:21">
      <c r="A7" s="5">
        <v>44251</v>
      </c>
      <c r="B7" s="6">
        <v>2473</v>
      </c>
      <c r="C7" t="s">
        <v>59</v>
      </c>
      <c r="D7" s="7">
        <v>96094.62</v>
      </c>
      <c r="E7" s="8">
        <v>37801</v>
      </c>
      <c r="N7" s="8">
        <f t="shared" si="0"/>
        <v>59926</v>
      </c>
      <c r="O7" s="7">
        <f t="shared" si="1"/>
        <v>158538.32999999999</v>
      </c>
      <c r="P7" s="9">
        <f t="shared" si="2"/>
        <v>2.6455683676534392</v>
      </c>
    </row>
    <row r="8" spans="1:21">
      <c r="A8" s="5">
        <v>44258</v>
      </c>
      <c r="B8" s="6">
        <v>2478</v>
      </c>
      <c r="C8" t="s">
        <v>59</v>
      </c>
      <c r="D8" s="7">
        <v>101757.35</v>
      </c>
      <c r="E8" s="8">
        <v>40067</v>
      </c>
      <c r="N8" s="8">
        <f t="shared" si="0"/>
        <v>99993</v>
      </c>
      <c r="O8" s="7">
        <f t="shared" si="1"/>
        <v>260295.67999999999</v>
      </c>
      <c r="P8" s="9">
        <f t="shared" si="2"/>
        <v>2.6031390197313811</v>
      </c>
    </row>
    <row r="9" spans="1:21">
      <c r="A9" s="5">
        <v>44266</v>
      </c>
      <c r="B9" s="6">
        <v>2512</v>
      </c>
      <c r="C9" t="s">
        <v>59</v>
      </c>
      <c r="D9" s="7">
        <v>75756</v>
      </c>
      <c r="E9" s="8">
        <f>2060+824+1236+1030+8240+3296+1236+1545+2163+1030+1236+2575+3090+515</f>
        <v>30076</v>
      </c>
      <c r="N9" s="8">
        <f t="shared" ref="N9" si="3">+N8+E9</f>
        <v>130069</v>
      </c>
      <c r="O9" s="7">
        <f t="shared" ref="O9" si="4">+O8+D9</f>
        <v>336051.68</v>
      </c>
      <c r="P9" s="9">
        <f t="shared" ref="P9" si="5">+O9/N9</f>
        <v>2.5836416056093303</v>
      </c>
    </row>
    <row r="10" spans="1:21">
      <c r="A10" s="5">
        <v>44277</v>
      </c>
      <c r="B10" s="6">
        <v>2550</v>
      </c>
      <c r="C10" t="s">
        <v>59</v>
      </c>
      <c r="D10" s="7">
        <v>161837.59</v>
      </c>
      <c r="E10" s="8">
        <f>3090+1751+2575+3090+4120+5459+6695+3090+1442+2060+3296+10815+2575+2575+3090+3708+4120</f>
        <v>63551</v>
      </c>
      <c r="N10" s="8">
        <f t="shared" ref="N10" si="6">+N9+E10</f>
        <v>193620</v>
      </c>
      <c r="O10" s="7">
        <f t="shared" ref="O10" si="7">+O9+D10</f>
        <v>497889.27</v>
      </c>
      <c r="P10" s="9">
        <f t="shared" ref="P10" si="8">+O10/N10</f>
        <v>2.5714764487139758</v>
      </c>
    </row>
    <row r="11" spans="1:21">
      <c r="A11" s="5">
        <v>44277</v>
      </c>
      <c r="B11" s="6">
        <v>2551</v>
      </c>
      <c r="C11" t="s">
        <v>42</v>
      </c>
      <c r="D11" s="7">
        <v>89281.919999999998</v>
      </c>
      <c r="E11" s="8">
        <v>35040</v>
      </c>
      <c r="N11" s="8">
        <f t="shared" ref="N11:N12" si="9">+N10+E11</f>
        <v>228660</v>
      </c>
      <c r="O11" s="7">
        <f t="shared" ref="O11:O12" si="10">+O10+D11</f>
        <v>587171.19000000006</v>
      </c>
      <c r="P11" s="9">
        <f t="shared" ref="P11:P13" si="11">+O11/N11</f>
        <v>2.56787890317502</v>
      </c>
    </row>
    <row r="12" spans="1:21">
      <c r="A12" s="5">
        <v>44285</v>
      </c>
      <c r="B12" s="6">
        <v>2561</v>
      </c>
      <c r="C12" t="s">
        <v>42</v>
      </c>
      <c r="D12" s="7">
        <v>102123.84</v>
      </c>
      <c r="E12" s="8">
        <v>40080</v>
      </c>
      <c r="N12" s="8">
        <f t="shared" si="9"/>
        <v>268740</v>
      </c>
      <c r="O12" s="7">
        <f t="shared" si="10"/>
        <v>689295.03</v>
      </c>
      <c r="P12" s="9">
        <f t="shared" si="11"/>
        <v>2.5649141549453005</v>
      </c>
    </row>
    <row r="13" spans="1:21">
      <c r="A13" s="5"/>
      <c r="G13" s="5">
        <v>44304</v>
      </c>
      <c r="H13" t="s">
        <v>68</v>
      </c>
      <c r="I13" s="13">
        <f>+P12*(J13+L13)</f>
        <v>-2930.1579306095114</v>
      </c>
      <c r="J13" s="8">
        <v>-1120</v>
      </c>
      <c r="L13" s="12">
        <f>J13*L$2</f>
        <v>-22.400000000000002</v>
      </c>
      <c r="N13" s="8">
        <f t="shared" ref="N13" si="12">+N12+E13+J13+L13</f>
        <v>267597.59999999998</v>
      </c>
      <c r="O13" s="7">
        <f t="shared" ref="O13" si="13">+O12+I13</f>
        <v>686364.87206939049</v>
      </c>
      <c r="P13" s="9">
        <f t="shared" si="11"/>
        <v>2.5649141549453005</v>
      </c>
    </row>
    <row r="14" spans="1:21">
      <c r="A14" s="5">
        <v>44292</v>
      </c>
      <c r="B14" s="6">
        <v>2626</v>
      </c>
      <c r="C14" t="s">
        <v>42</v>
      </c>
      <c r="D14" s="7">
        <v>43417.919999999998</v>
      </c>
      <c r="E14" s="8">
        <v>17040</v>
      </c>
      <c r="N14" s="8">
        <f t="shared" ref="N14:N15" si="14">+N13+E14</f>
        <v>284637.59999999998</v>
      </c>
      <c r="O14" s="7">
        <f t="shared" ref="O14:O15" si="15">+O13+D14</f>
        <v>729782.79206939053</v>
      </c>
      <c r="P14" s="9">
        <f t="shared" ref="P14:P15" si="16">+O14/N14</f>
        <v>2.5639015789529935</v>
      </c>
    </row>
    <row r="15" spans="1:21">
      <c r="A15" s="5">
        <v>44301</v>
      </c>
      <c r="B15" s="6">
        <v>2629</v>
      </c>
      <c r="C15" t="s">
        <v>42</v>
      </c>
      <c r="D15" s="7">
        <v>4609.08</v>
      </c>
      <c r="E15" s="8">
        <v>1860</v>
      </c>
      <c r="N15" s="8">
        <f t="shared" si="14"/>
        <v>286497.59999999998</v>
      </c>
      <c r="O15" s="7">
        <f t="shared" si="15"/>
        <v>734391.87206939049</v>
      </c>
      <c r="P15" s="9">
        <f t="shared" si="16"/>
        <v>2.5633438886377777</v>
      </c>
    </row>
    <row r="16" spans="1:21">
      <c r="A16" s="5">
        <v>44306</v>
      </c>
      <c r="B16" s="6">
        <v>2631</v>
      </c>
      <c r="C16" t="s">
        <v>42</v>
      </c>
      <c r="D16" s="7">
        <v>25683.84</v>
      </c>
      <c r="E16" s="8">
        <v>10080</v>
      </c>
      <c r="N16" s="8">
        <f t="shared" ref="N16:N17" si="17">+N15+E16</f>
        <v>296577.59999999998</v>
      </c>
      <c r="O16" s="7">
        <f t="shared" ref="O16:O17" si="18">+O15+D16</f>
        <v>760075.71206939046</v>
      </c>
      <c r="P16" s="9">
        <f t="shared" ref="P16:P18" si="19">+O16/N16</f>
        <v>2.5628223846621947</v>
      </c>
    </row>
    <row r="17" spans="1:16">
      <c r="A17" s="5">
        <v>44307</v>
      </c>
      <c r="B17" s="6">
        <v>2634</v>
      </c>
      <c r="C17" t="s">
        <v>59</v>
      </c>
      <c r="D17" s="7">
        <v>6989.77</v>
      </c>
      <c r="E17" s="8">
        <f>721+1236+824</f>
        <v>2781</v>
      </c>
      <c r="N17" s="8">
        <f t="shared" si="17"/>
        <v>299358.59999999998</v>
      </c>
      <c r="O17" s="7">
        <f t="shared" si="18"/>
        <v>767065.48206939048</v>
      </c>
      <c r="P17" s="9">
        <f t="shared" si="19"/>
        <v>2.5623632729087809</v>
      </c>
    </row>
    <row r="18" spans="1:16">
      <c r="A18" s="5"/>
      <c r="G18" s="5">
        <v>44316</v>
      </c>
      <c r="H18" t="s">
        <v>69</v>
      </c>
      <c r="I18" s="13">
        <f t="shared" ref="I18:I23" si="20">+P17*(J18+L18)</f>
        <v>-154778.01608209117</v>
      </c>
      <c r="J18" s="8">
        <v>-59220</v>
      </c>
      <c r="L18" s="12">
        <f t="shared" ref="L18:L23" si="21">J18*L$2</f>
        <v>-1184.4000000000001</v>
      </c>
      <c r="N18" s="8">
        <f t="shared" ref="N18" si="22">+N17+E18+J18+L18</f>
        <v>238954.19999999998</v>
      </c>
      <c r="O18" s="7">
        <f t="shared" ref="O18" si="23">+O17+I18</f>
        <v>612287.46598729934</v>
      </c>
      <c r="P18" s="9">
        <f t="shared" si="19"/>
        <v>2.5623632729087809</v>
      </c>
    </row>
    <row r="19" spans="1:16">
      <c r="A19" s="5"/>
      <c r="G19" s="5">
        <v>44332</v>
      </c>
      <c r="H19" t="s">
        <v>71</v>
      </c>
      <c r="I19" s="13">
        <f t="shared" si="20"/>
        <v>-274847.28421466914</v>
      </c>
      <c r="J19" s="8">
        <v>-105160</v>
      </c>
      <c r="L19" s="12">
        <f t="shared" si="21"/>
        <v>-2103.1999999999998</v>
      </c>
      <c r="N19" s="8">
        <f t="shared" ref="N19" si="24">+N18+E19+J19+L19</f>
        <v>131690.99999999997</v>
      </c>
      <c r="O19" s="7">
        <f t="shared" ref="O19" si="25">+O18+I19</f>
        <v>337440.1817726302</v>
      </c>
      <c r="P19" s="9">
        <f t="shared" ref="P19" si="26">+O19/N19</f>
        <v>2.5623632729087809</v>
      </c>
    </row>
    <row r="20" spans="1:16">
      <c r="A20" s="5"/>
      <c r="G20" s="5">
        <v>44339</v>
      </c>
      <c r="H20" t="s">
        <v>72</v>
      </c>
      <c r="I20" s="13">
        <f t="shared" si="20"/>
        <v>-144558.79887707636</v>
      </c>
      <c r="J20" s="8">
        <v>-55310</v>
      </c>
      <c r="L20" s="12">
        <f t="shared" si="21"/>
        <v>-1106.2</v>
      </c>
      <c r="N20" s="8">
        <f t="shared" ref="N20" si="27">+N19+E20+J20+L20</f>
        <v>75274.799999999974</v>
      </c>
      <c r="O20" s="7">
        <f t="shared" ref="O20" si="28">+O19+I20</f>
        <v>192881.38289555383</v>
      </c>
      <c r="P20" s="9">
        <f t="shared" ref="P20" si="29">+O20/N20</f>
        <v>2.5623632729087809</v>
      </c>
    </row>
    <row r="21" spans="1:16">
      <c r="A21" s="5"/>
      <c r="G21" s="5">
        <v>44347</v>
      </c>
      <c r="H21" t="s">
        <v>73</v>
      </c>
      <c r="I21" s="13">
        <f t="shared" si="20"/>
        <v>-29194.029713558903</v>
      </c>
      <c r="J21" s="8">
        <v>-11170</v>
      </c>
      <c r="L21" s="12">
        <f t="shared" si="21"/>
        <v>-223.4</v>
      </c>
      <c r="N21" s="8">
        <f t="shared" ref="N21" si="30">+N20+E21+J21+L21</f>
        <v>63881.399999999972</v>
      </c>
      <c r="O21" s="7">
        <f t="shared" ref="O21" si="31">+O20+I21</f>
        <v>163687.35318199493</v>
      </c>
      <c r="P21" s="9">
        <f t="shared" ref="P21" si="32">+O21/N21</f>
        <v>2.5623632729087809</v>
      </c>
    </row>
    <row r="22" spans="1:16">
      <c r="A22" s="5"/>
      <c r="G22" s="5">
        <v>44360</v>
      </c>
      <c r="H22" t="s">
        <v>74</v>
      </c>
      <c r="I22" s="13">
        <f t="shared" si="20"/>
        <v>-80316.251844016573</v>
      </c>
      <c r="J22" s="8">
        <v>-30730</v>
      </c>
      <c r="L22" s="12">
        <f t="shared" si="21"/>
        <v>-614.6</v>
      </c>
      <c r="N22" s="8">
        <f t="shared" ref="N22" si="33">+N21+E22+J22+L22</f>
        <v>32536.799999999974</v>
      </c>
      <c r="O22" s="7">
        <f t="shared" ref="O22" si="34">+O21+I22</f>
        <v>83371.101337978354</v>
      </c>
      <c r="P22" s="9">
        <f t="shared" ref="P22" si="35">+O22/N22</f>
        <v>2.5623632729087809</v>
      </c>
    </row>
    <row r="23" spans="1:16">
      <c r="A23" s="5"/>
      <c r="G23" s="5">
        <v>44347</v>
      </c>
      <c r="H23" t="s">
        <v>44</v>
      </c>
      <c r="I23" s="13">
        <f t="shared" si="20"/>
        <v>-55199.454570310125</v>
      </c>
      <c r="J23" s="8">
        <v>-21120</v>
      </c>
      <c r="L23" s="12">
        <f t="shared" si="21"/>
        <v>-422.40000000000003</v>
      </c>
      <c r="N23" s="8">
        <f t="shared" ref="N23:N24" si="36">+N22+E23+J23+L23</f>
        <v>10994.399999999974</v>
      </c>
      <c r="O23" s="7">
        <f t="shared" ref="O23:O24" si="37">+O22+I23</f>
        <v>28171.64676766823</v>
      </c>
      <c r="P23" s="9">
        <f t="shared" ref="P23:P24" si="38">+O23/N23</f>
        <v>2.5623632729087804</v>
      </c>
    </row>
    <row r="24" spans="1:16">
      <c r="A24" s="5"/>
      <c r="G24" s="5">
        <v>44375</v>
      </c>
      <c r="H24" t="s">
        <v>75</v>
      </c>
      <c r="I24" s="13">
        <f t="shared" ref="I24" si="39">+P23*(J24+L24)</f>
        <v>-44880.920164837364</v>
      </c>
      <c r="J24" s="8">
        <v>-17172</v>
      </c>
      <c r="L24" s="12">
        <f t="shared" ref="L24" si="40">J24*L$2</f>
        <v>-343.44</v>
      </c>
      <c r="N24" s="8">
        <f t="shared" si="36"/>
        <v>-6521.0400000000254</v>
      </c>
      <c r="O24" s="7">
        <f t="shared" si="37"/>
        <v>-16709.273397169134</v>
      </c>
      <c r="P24" s="9">
        <f t="shared" si="38"/>
        <v>2.5623632729087795</v>
      </c>
    </row>
    <row r="25" spans="1:16">
      <c r="A25" s="5"/>
      <c r="G25" s="5"/>
      <c r="I25" s="13"/>
      <c r="J25" s="8"/>
      <c r="L25" s="12"/>
      <c r="N25" s="8">
        <f>+N24+E25+J25+L25</f>
        <v>-6521.0400000000254</v>
      </c>
      <c r="O25" s="7">
        <f t="shared" ref="O25:O41" si="41">+O24+D25</f>
        <v>-16709.273397169134</v>
      </c>
      <c r="P25" s="9">
        <f t="shared" ref="P25:P26" si="42">+O25/N25</f>
        <v>2.5623632729087795</v>
      </c>
    </row>
    <row r="26" spans="1:16">
      <c r="A26" s="5"/>
      <c r="N26" s="8">
        <f t="shared" ref="N26" si="43">+N25+E26</f>
        <v>-6521.0400000000254</v>
      </c>
      <c r="O26" s="7">
        <f t="shared" si="41"/>
        <v>-16709.273397169134</v>
      </c>
      <c r="P26" s="9">
        <f t="shared" si="42"/>
        <v>2.5623632729087795</v>
      </c>
    </row>
    <row r="27" spans="1:16">
      <c r="A27" s="5"/>
      <c r="N27" s="8">
        <f t="shared" ref="N27" si="44">+N26+E27</f>
        <v>-6521.0400000000254</v>
      </c>
      <c r="O27" s="7">
        <f t="shared" si="41"/>
        <v>-16709.273397169134</v>
      </c>
      <c r="P27" s="9">
        <f t="shared" ref="P27:P28" si="45">+O27/N27</f>
        <v>2.5623632729087795</v>
      </c>
    </row>
    <row r="28" spans="1:16">
      <c r="A28" s="5"/>
      <c r="G28" s="5"/>
      <c r="I28" s="13"/>
      <c r="J28" s="8"/>
      <c r="L28" s="12"/>
      <c r="N28" s="8">
        <f>+N27+E28+J28+L28</f>
        <v>-6521.0400000000254</v>
      </c>
      <c r="O28" s="7">
        <f t="shared" si="41"/>
        <v>-16709.273397169134</v>
      </c>
      <c r="P28" s="9">
        <f t="shared" si="45"/>
        <v>2.5623632729087795</v>
      </c>
    </row>
    <row r="29" spans="1:16">
      <c r="A29" s="5"/>
      <c r="N29" s="8">
        <f t="shared" ref="N29:N41" si="46">+N28+E29+J29+L29</f>
        <v>-6521.0400000000254</v>
      </c>
      <c r="O29" s="7">
        <f t="shared" si="41"/>
        <v>-16709.273397169134</v>
      </c>
      <c r="P29" s="9">
        <f t="shared" ref="P29:P41" si="47">+O29/N29</f>
        <v>2.5623632729087795</v>
      </c>
    </row>
    <row r="30" spans="1:16">
      <c r="A30" s="5"/>
      <c r="N30" s="8">
        <f t="shared" si="46"/>
        <v>-6521.0400000000254</v>
      </c>
      <c r="O30" s="7">
        <f t="shared" si="41"/>
        <v>-16709.273397169134</v>
      </c>
      <c r="P30" s="9">
        <f t="shared" si="47"/>
        <v>2.5623632729087795</v>
      </c>
    </row>
    <row r="31" spans="1:16">
      <c r="A31" s="5"/>
      <c r="N31" s="8">
        <f t="shared" si="46"/>
        <v>-6521.0400000000254</v>
      </c>
      <c r="O31" s="7">
        <f t="shared" si="41"/>
        <v>-16709.273397169134</v>
      </c>
      <c r="P31" s="9">
        <f t="shared" si="47"/>
        <v>2.5623632729087795</v>
      </c>
    </row>
    <row r="32" spans="1:16">
      <c r="A32" s="5"/>
      <c r="N32" s="8">
        <f t="shared" si="46"/>
        <v>-6521.0400000000254</v>
      </c>
      <c r="O32" s="7">
        <f t="shared" si="41"/>
        <v>-16709.273397169134</v>
      </c>
      <c r="P32" s="9">
        <f t="shared" si="47"/>
        <v>2.5623632729087795</v>
      </c>
    </row>
    <row r="33" spans="1:16">
      <c r="A33" s="5"/>
      <c r="N33" s="8">
        <f t="shared" si="46"/>
        <v>-6521.0400000000254</v>
      </c>
      <c r="O33" s="7">
        <f t="shared" si="41"/>
        <v>-16709.273397169134</v>
      </c>
      <c r="P33" s="9">
        <f t="shared" si="47"/>
        <v>2.5623632729087795</v>
      </c>
    </row>
    <row r="34" spans="1:16">
      <c r="A34" s="5"/>
      <c r="N34" s="8">
        <f t="shared" si="46"/>
        <v>-6521.0400000000254</v>
      </c>
      <c r="O34" s="7">
        <f t="shared" si="41"/>
        <v>-16709.273397169134</v>
      </c>
      <c r="P34" s="9">
        <f t="shared" si="47"/>
        <v>2.5623632729087795</v>
      </c>
    </row>
    <row r="35" spans="1:16">
      <c r="A35" s="5"/>
      <c r="N35" s="8">
        <f t="shared" si="46"/>
        <v>-6521.0400000000254</v>
      </c>
      <c r="O35" s="7">
        <f t="shared" si="41"/>
        <v>-16709.273397169134</v>
      </c>
      <c r="P35" s="9">
        <f t="shared" si="47"/>
        <v>2.5623632729087795</v>
      </c>
    </row>
    <row r="36" spans="1:16">
      <c r="A36" s="5"/>
      <c r="N36" s="8">
        <f t="shared" si="46"/>
        <v>-6521.0400000000254</v>
      </c>
      <c r="O36" s="7">
        <f t="shared" si="41"/>
        <v>-16709.273397169134</v>
      </c>
      <c r="P36" s="9">
        <f t="shared" si="47"/>
        <v>2.5623632729087795</v>
      </c>
    </row>
    <row r="37" spans="1:16">
      <c r="A37" s="5"/>
      <c r="N37" s="8">
        <f t="shared" si="46"/>
        <v>-6521.0400000000254</v>
      </c>
      <c r="O37" s="7">
        <f t="shared" si="41"/>
        <v>-16709.273397169134</v>
      </c>
      <c r="P37" s="9">
        <f t="shared" si="47"/>
        <v>2.5623632729087795</v>
      </c>
    </row>
    <row r="38" spans="1:16">
      <c r="A38" s="5"/>
      <c r="N38" s="8">
        <f t="shared" si="46"/>
        <v>-6521.0400000000254</v>
      </c>
      <c r="O38" s="7">
        <f t="shared" si="41"/>
        <v>-16709.273397169134</v>
      </c>
      <c r="P38" s="9">
        <f t="shared" si="47"/>
        <v>2.5623632729087795</v>
      </c>
    </row>
    <row r="39" spans="1:16">
      <c r="G39" s="5"/>
      <c r="I39" s="13"/>
      <c r="J39" s="8"/>
      <c r="L39" s="12"/>
      <c r="N39" s="8">
        <f t="shared" si="46"/>
        <v>-6521.0400000000254</v>
      </c>
      <c r="O39" s="7">
        <f t="shared" ref="O39" si="48">+O38+I39</f>
        <v>-16709.273397169134</v>
      </c>
      <c r="P39" s="9">
        <f t="shared" si="47"/>
        <v>2.5623632729087795</v>
      </c>
    </row>
    <row r="40" spans="1:16">
      <c r="G40" s="5"/>
      <c r="I40" s="13"/>
      <c r="J40" s="8"/>
      <c r="L40" s="12"/>
      <c r="N40" s="8">
        <f t="shared" ref="N40" si="49">+N39+E40+J40+L40</f>
        <v>-6521.0400000000254</v>
      </c>
      <c r="O40" s="7">
        <f t="shared" ref="O40" si="50">+O39+I40</f>
        <v>-16709.273397169134</v>
      </c>
      <c r="P40" s="9">
        <f t="shared" ref="P40" si="51">+O40/N40</f>
        <v>2.5623632729087795</v>
      </c>
    </row>
    <row r="41" spans="1:16">
      <c r="G41" s="5"/>
      <c r="I41" s="13"/>
      <c r="J41" s="8"/>
      <c r="L41" s="12"/>
      <c r="N41" s="8">
        <f t="shared" si="46"/>
        <v>-6521.0400000000254</v>
      </c>
      <c r="O41" s="7">
        <f t="shared" si="41"/>
        <v>-16709.273397169134</v>
      </c>
      <c r="P41" s="9">
        <f t="shared" si="47"/>
        <v>2.5623632729087795</v>
      </c>
    </row>
    <row r="42" spans="1:16">
      <c r="G42" s="5"/>
      <c r="I42" s="13"/>
      <c r="J42" s="8"/>
      <c r="L42" s="12"/>
      <c r="N42" s="8">
        <f t="shared" ref="N42" si="52">+N41+E42+J42+L42</f>
        <v>-6521.0400000000254</v>
      </c>
      <c r="O42" s="7">
        <f t="shared" ref="O42" si="53">+O41+D42</f>
        <v>-16709.273397169134</v>
      </c>
      <c r="P42" s="9">
        <f t="shared" ref="P42" si="54">+O42/N42</f>
        <v>2.5623632729087795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C5" sqref="C5:E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9.140625" style="3"/>
    <col min="9" max="9" width="9.140625" style="4"/>
    <col min="10" max="10" width="3.7109375" customWidth="1"/>
    <col min="11" max="11" width="11.140625" bestFit="1" customWidth="1"/>
    <col min="12" max="12" width="3.7109375" customWidth="1"/>
    <col min="13" max="13" width="9.85546875" style="4" bestFit="1" customWidth="1"/>
    <col min="14" max="14" width="11.42578125" style="4" bestFit="1" customWidth="1"/>
    <col min="15" max="15" width="9.140625" style="9"/>
    <col min="17" max="17" width="9.140625" style="12"/>
    <col min="18" max="18" width="9.85546875" bestFit="1" customWidth="1"/>
    <col min="20" max="20" width="10" style="12" bestFit="1" customWidth="1"/>
  </cols>
  <sheetData>
    <row r="1" spans="1:20" ht="18.75">
      <c r="A1" s="2" t="s">
        <v>31</v>
      </c>
      <c r="K1" s="17" t="s">
        <v>33</v>
      </c>
      <c r="L1" s="17"/>
      <c r="M1" s="18"/>
      <c r="N1" s="18"/>
      <c r="Q1" s="11" t="s">
        <v>34</v>
      </c>
    </row>
    <row r="2" spans="1:20">
      <c r="C2" s="1" t="s">
        <v>1</v>
      </c>
      <c r="G2" s="1" t="s">
        <v>12</v>
      </c>
      <c r="K2" s="14">
        <v>0.02</v>
      </c>
      <c r="Q2" s="8" t="s">
        <v>21</v>
      </c>
      <c r="R2" s="4" t="s">
        <v>26</v>
      </c>
      <c r="S2" s="4" t="s">
        <v>27</v>
      </c>
      <c r="T2" s="8" t="s">
        <v>28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6</v>
      </c>
      <c r="K3" t="s">
        <v>7</v>
      </c>
      <c r="M3" s="4" t="s">
        <v>8</v>
      </c>
      <c r="N3" s="4" t="s">
        <v>9</v>
      </c>
      <c r="O3" s="9" t="s">
        <v>10</v>
      </c>
    </row>
    <row r="5" spans="1:20">
      <c r="M5" s="8">
        <f>+E5</f>
        <v>0</v>
      </c>
      <c r="N5" s="7">
        <f>+D5</f>
        <v>0</v>
      </c>
      <c r="O5" s="9" t="e">
        <f>+N5/M5</f>
        <v>#DIV/0!</v>
      </c>
      <c r="Q5" s="12">
        <v>102</v>
      </c>
    </row>
    <row r="6" spans="1:20">
      <c r="M6" s="8">
        <f>+M5+E6</f>
        <v>0</v>
      </c>
      <c r="N6" s="7">
        <f>+N5+D6</f>
        <v>0</v>
      </c>
      <c r="O6" s="9" t="e">
        <f>+N6/M6</f>
        <v>#DIV/0!</v>
      </c>
      <c r="Q6" s="12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R1" sqref="R1:U1048576"/>
    </sheetView>
  </sheetViews>
  <sheetFormatPr defaultRowHeight="15"/>
  <cols>
    <col min="1" max="1" width="9.140625" style="12"/>
    <col min="2" max="2" width="11.42578125" style="12" bestFit="1" customWidth="1"/>
    <col min="3" max="3" width="9.140625" style="12"/>
    <col min="4" max="4" width="10" style="12" bestFit="1" customWidth="1"/>
    <col min="5" max="16384" width="9.140625" style="12"/>
  </cols>
  <sheetData>
    <row r="1" spans="1:13">
      <c r="A1" s="12">
        <v>1520</v>
      </c>
      <c r="B1" s="12">
        <v>1000</v>
      </c>
      <c r="C1" s="12">
        <v>500</v>
      </c>
      <c r="D1" s="12">
        <v>500</v>
      </c>
      <c r="E1" s="12">
        <v>500</v>
      </c>
      <c r="F1" s="12">
        <v>1000</v>
      </c>
      <c r="G1" s="12">
        <v>500</v>
      </c>
      <c r="H1" s="12">
        <v>79200</v>
      </c>
      <c r="I1" s="12">
        <v>1100</v>
      </c>
      <c r="J1" s="12">
        <v>1250</v>
      </c>
      <c r="K1" s="12">
        <v>150</v>
      </c>
      <c r="L1" s="12">
        <v>65520</v>
      </c>
      <c r="M1" s="12">
        <v>14400</v>
      </c>
    </row>
    <row r="2" spans="1:13">
      <c r="A2" s="12">
        <v>110</v>
      </c>
      <c r="B2" s="12">
        <v>250</v>
      </c>
      <c r="C2" s="12">
        <v>250</v>
      </c>
      <c r="D2" s="12">
        <v>57600</v>
      </c>
      <c r="E2" s="12">
        <v>100</v>
      </c>
      <c r="F2" s="12">
        <v>72000</v>
      </c>
      <c r="G2" s="12">
        <v>250</v>
      </c>
      <c r="H2" s="12">
        <v>79200</v>
      </c>
      <c r="I2" s="12">
        <v>280</v>
      </c>
      <c r="J2" s="12">
        <v>72000</v>
      </c>
      <c r="K2" s="12">
        <v>23520</v>
      </c>
      <c r="L2" s="12">
        <v>388800</v>
      </c>
      <c r="M2" s="12">
        <v>302400</v>
      </c>
    </row>
    <row r="3" spans="1:13">
      <c r="A3" s="12">
        <v>20</v>
      </c>
      <c r="B3" s="12">
        <v>72000</v>
      </c>
      <c r="C3" s="12">
        <v>100</v>
      </c>
      <c r="D3" s="12">
        <v>57600</v>
      </c>
      <c r="E3" s="12">
        <v>100</v>
      </c>
      <c r="F3" s="12">
        <v>72000</v>
      </c>
      <c r="G3" s="12">
        <v>57600</v>
      </c>
      <c r="H3" s="12">
        <v>6300</v>
      </c>
      <c r="I3" s="12">
        <v>1000</v>
      </c>
      <c r="J3" s="12">
        <v>115200</v>
      </c>
      <c r="K3" s="12">
        <v>338400</v>
      </c>
      <c r="L3" s="12">
        <v>3250</v>
      </c>
      <c r="M3" s="12">
        <v>4450</v>
      </c>
    </row>
    <row r="4" spans="1:13">
      <c r="A4" s="12">
        <v>270</v>
      </c>
      <c r="B4" s="12">
        <v>72000</v>
      </c>
      <c r="C4" s="12">
        <v>72000</v>
      </c>
      <c r="D4" s="12">
        <v>12600</v>
      </c>
      <c r="E4" s="12">
        <v>110</v>
      </c>
      <c r="F4" s="12">
        <v>18900</v>
      </c>
      <c r="G4" s="12">
        <v>57600</v>
      </c>
      <c r="H4" s="12">
        <v>10290</v>
      </c>
      <c r="I4" s="12">
        <v>93600</v>
      </c>
      <c r="J4" s="12">
        <v>12600</v>
      </c>
      <c r="K4" s="12">
        <v>6300</v>
      </c>
      <c r="L4" s="12">
        <v>1715</v>
      </c>
      <c r="M4" s="12">
        <v>5000</v>
      </c>
    </row>
    <row r="5" spans="1:13">
      <c r="A5" s="12">
        <v>43200</v>
      </c>
      <c r="B5" s="12">
        <v>25200</v>
      </c>
      <c r="C5" s="12">
        <v>72000</v>
      </c>
      <c r="D5" s="12">
        <v>210</v>
      </c>
      <c r="E5" s="12">
        <v>1050</v>
      </c>
      <c r="F5" s="12">
        <v>1960</v>
      </c>
      <c r="G5" s="12">
        <v>12600</v>
      </c>
      <c r="H5" s="12">
        <v>2750</v>
      </c>
      <c r="I5" s="12">
        <v>172800</v>
      </c>
      <c r="J5" s="12">
        <v>8500</v>
      </c>
      <c r="K5" s="12">
        <v>6700</v>
      </c>
      <c r="L5" s="12">
        <v>9250</v>
      </c>
      <c r="M5" s="12">
        <v>245</v>
      </c>
    </row>
    <row r="6" spans="1:13">
      <c r="A6" s="12">
        <v>43200</v>
      </c>
      <c r="B6" s="12">
        <v>3430</v>
      </c>
      <c r="C6" s="12">
        <v>6300</v>
      </c>
      <c r="D6" s="12">
        <v>10780</v>
      </c>
      <c r="E6" s="12">
        <v>79200</v>
      </c>
      <c r="F6" s="12">
        <v>10750</v>
      </c>
      <c r="G6" s="12">
        <v>2940</v>
      </c>
      <c r="H6" s="12">
        <v>1250</v>
      </c>
      <c r="I6" s="12">
        <v>18900</v>
      </c>
      <c r="J6" s="12">
        <v>250</v>
      </c>
      <c r="K6" s="12">
        <v>28800</v>
      </c>
      <c r="L6" s="12">
        <v>7750</v>
      </c>
      <c r="M6" s="12">
        <v>1250</v>
      </c>
    </row>
    <row r="7" spans="1:13">
      <c r="A7" s="12">
        <v>6300</v>
      </c>
      <c r="B7" s="12">
        <v>9500</v>
      </c>
      <c r="C7" s="12">
        <v>19500</v>
      </c>
      <c r="D7" s="12">
        <v>2940</v>
      </c>
      <c r="E7" s="12">
        <v>79200</v>
      </c>
      <c r="F7" s="12">
        <v>17500</v>
      </c>
      <c r="G7" s="12">
        <v>980</v>
      </c>
      <c r="H7" s="12">
        <v>250</v>
      </c>
      <c r="I7" s="12">
        <v>245</v>
      </c>
      <c r="J7" s="12">
        <v>1575</v>
      </c>
      <c r="K7" s="12">
        <v>-90720</v>
      </c>
      <c r="L7" s="12">
        <v>14400</v>
      </c>
      <c r="M7" s="12">
        <v>2500</v>
      </c>
    </row>
    <row r="8" spans="1:13">
      <c r="A8" s="12">
        <v>23520</v>
      </c>
      <c r="B8" s="12">
        <v>420</v>
      </c>
      <c r="C8" s="12">
        <v>500</v>
      </c>
      <c r="D8" s="12">
        <v>1750</v>
      </c>
      <c r="E8" s="12">
        <v>12600</v>
      </c>
      <c r="F8" s="12">
        <v>500</v>
      </c>
      <c r="G8" s="12">
        <v>1750</v>
      </c>
      <c r="H8" s="12">
        <v>3825</v>
      </c>
      <c r="I8" s="12">
        <v>980</v>
      </c>
      <c r="J8" s="12">
        <v>137</v>
      </c>
      <c r="K8" s="12">
        <v>55440</v>
      </c>
      <c r="L8" s="12">
        <v>25920</v>
      </c>
    </row>
    <row r="9" spans="1:13">
      <c r="A9" s="12">
        <v>7350</v>
      </c>
      <c r="B9" s="12">
        <v>2000</v>
      </c>
      <c r="C9" s="12">
        <v>6300</v>
      </c>
      <c r="D9" s="12">
        <v>250</v>
      </c>
      <c r="E9" s="12">
        <v>2205</v>
      </c>
      <c r="F9" s="12">
        <v>2100</v>
      </c>
      <c r="G9" s="12">
        <v>4500</v>
      </c>
      <c r="H9" s="12">
        <v>1050</v>
      </c>
      <c r="I9" s="12">
        <v>4750</v>
      </c>
      <c r="J9" s="12">
        <v>2500</v>
      </c>
      <c r="K9" s="12">
        <v>1960</v>
      </c>
      <c r="L9" s="12">
        <v>30240</v>
      </c>
    </row>
    <row r="10" spans="1:13">
      <c r="A10" s="12">
        <v>4750</v>
      </c>
      <c r="B10" s="12">
        <v>7500</v>
      </c>
      <c r="C10" s="12">
        <v>1050</v>
      </c>
      <c r="D10" s="12">
        <v>7560</v>
      </c>
      <c r="E10" s="12">
        <v>15680</v>
      </c>
      <c r="F10" s="12">
        <v>2450</v>
      </c>
      <c r="G10" s="12">
        <v>500</v>
      </c>
      <c r="H10" s="12">
        <v>735</v>
      </c>
      <c r="I10" s="12">
        <v>1500</v>
      </c>
      <c r="J10" s="12">
        <v>52800</v>
      </c>
      <c r="K10" s="12">
        <v>1000</v>
      </c>
      <c r="L10" s="12">
        <v>1470</v>
      </c>
    </row>
    <row r="11" spans="1:13">
      <c r="A11" s="12">
        <v>250</v>
      </c>
      <c r="B11" s="12">
        <v>4200</v>
      </c>
      <c r="C11" s="12">
        <v>3185</v>
      </c>
      <c r="D11" s="12">
        <v>1050</v>
      </c>
      <c r="E11" s="12">
        <v>4500</v>
      </c>
      <c r="F11" s="12">
        <v>7500</v>
      </c>
      <c r="G11" s="12">
        <v>450</v>
      </c>
      <c r="H11" s="12">
        <v>2500</v>
      </c>
      <c r="I11" s="12">
        <v>250</v>
      </c>
      <c r="J11" s="12">
        <v>440640</v>
      </c>
      <c r="K11" s="12">
        <v>2000</v>
      </c>
      <c r="L11" s="12">
        <v>500</v>
      </c>
    </row>
    <row r="12" spans="1:13">
      <c r="A12" s="12">
        <v>2080</v>
      </c>
      <c r="B12" s="12">
        <v>48000</v>
      </c>
      <c r="C12" s="12">
        <v>16000</v>
      </c>
      <c r="D12" s="12">
        <v>1225</v>
      </c>
      <c r="E12" s="12">
        <v>12500</v>
      </c>
      <c r="F12" s="12">
        <v>8500</v>
      </c>
      <c r="G12" s="12">
        <v>3500</v>
      </c>
      <c r="H12" s="12">
        <v>2000</v>
      </c>
      <c r="I12" s="12">
        <v>1125</v>
      </c>
      <c r="J12" s="12">
        <v>115920</v>
      </c>
      <c r="L12" s="12">
        <v>2500</v>
      </c>
    </row>
    <row r="13" spans="1:13">
      <c r="A13" s="12">
        <v>2310</v>
      </c>
      <c r="B13" s="12">
        <v>630720</v>
      </c>
      <c r="C13" s="12">
        <v>4250</v>
      </c>
      <c r="D13" s="12">
        <v>9750</v>
      </c>
      <c r="E13" s="12">
        <v>2600</v>
      </c>
      <c r="F13" s="12">
        <v>1500</v>
      </c>
      <c r="G13" s="12">
        <v>-750</v>
      </c>
      <c r="H13" s="12">
        <v>2000</v>
      </c>
      <c r="I13" s="12">
        <v>245</v>
      </c>
      <c r="J13" s="12">
        <v>3185</v>
      </c>
    </row>
    <row r="14" spans="1:13">
      <c r="A14" s="12">
        <v>1225</v>
      </c>
      <c r="B14" s="12">
        <v>20160</v>
      </c>
      <c r="C14" s="12">
        <v>1500</v>
      </c>
      <c r="D14" s="12">
        <v>3500</v>
      </c>
      <c r="E14" s="12">
        <v>1050</v>
      </c>
      <c r="F14" s="12">
        <v>24000</v>
      </c>
      <c r="G14" s="12">
        <v>500</v>
      </c>
      <c r="H14" s="12">
        <v>28800</v>
      </c>
      <c r="I14" s="12">
        <v>3250</v>
      </c>
    </row>
    <row r="15" spans="1:13">
      <c r="A15" s="12">
        <v>11500</v>
      </c>
      <c r="B15" s="12">
        <v>63945</v>
      </c>
      <c r="C15" s="12">
        <v>7500</v>
      </c>
      <c r="D15" s="12">
        <v>1500</v>
      </c>
      <c r="E15" s="12">
        <v>7</v>
      </c>
      <c r="F15" s="12">
        <v>86400</v>
      </c>
      <c r="G15" s="12">
        <v>7500</v>
      </c>
      <c r="H15" s="12">
        <v>561600</v>
      </c>
      <c r="I15" s="12">
        <v>750</v>
      </c>
    </row>
    <row r="16" spans="1:13">
      <c r="A16" s="12">
        <v>5250</v>
      </c>
      <c r="B16" s="12">
        <v>9000</v>
      </c>
      <c r="C16" s="12">
        <v>8400</v>
      </c>
      <c r="D16" s="12">
        <v>14400</v>
      </c>
      <c r="E16" s="12">
        <v>4250</v>
      </c>
      <c r="F16" s="12">
        <v>131040</v>
      </c>
      <c r="G16" s="12">
        <v>33600</v>
      </c>
      <c r="H16" s="12">
        <v>105840</v>
      </c>
      <c r="I16" s="12">
        <v>4500</v>
      </c>
    </row>
    <row r="17" spans="1:13">
      <c r="A17" s="12">
        <v>2750</v>
      </c>
      <c r="B17" s="12">
        <v>3000</v>
      </c>
      <c r="C17" s="12">
        <v>81600</v>
      </c>
      <c r="D17" s="12">
        <v>699840</v>
      </c>
      <c r="E17" s="12">
        <v>2000</v>
      </c>
      <c r="F17" s="12">
        <v>5390</v>
      </c>
      <c r="G17" s="12">
        <v>362880</v>
      </c>
      <c r="H17" s="12">
        <v>5635</v>
      </c>
      <c r="I17" s="12">
        <v>43200</v>
      </c>
    </row>
    <row r="18" spans="1:13">
      <c r="A18" s="12">
        <v>14970</v>
      </c>
      <c r="B18" s="12">
        <v>7920</v>
      </c>
      <c r="C18" s="12">
        <v>501120</v>
      </c>
      <c r="D18" s="12">
        <v>15480</v>
      </c>
      <c r="E18" s="12">
        <v>1500</v>
      </c>
      <c r="F18" s="12">
        <v>1500</v>
      </c>
      <c r="G18" s="12">
        <v>231840</v>
      </c>
      <c r="H18" s="12">
        <v>1500</v>
      </c>
      <c r="I18" s="12">
        <v>103680</v>
      </c>
    </row>
    <row r="19" spans="1:13">
      <c r="A19" s="12">
        <v>12600</v>
      </c>
      <c r="B19" s="12">
        <v>5250</v>
      </c>
      <c r="C19" s="12">
        <v>35280</v>
      </c>
      <c r="D19" s="12">
        <v>2940</v>
      </c>
      <c r="E19" s="12">
        <v>33600</v>
      </c>
      <c r="F19" s="12">
        <v>4750</v>
      </c>
      <c r="G19" s="12">
        <v>1960</v>
      </c>
      <c r="H19" s="12">
        <v>4750</v>
      </c>
      <c r="I19" s="12">
        <v>257040</v>
      </c>
    </row>
    <row r="20" spans="1:13">
      <c r="A20" s="12">
        <v>62400</v>
      </c>
      <c r="B20" s="12">
        <v>675</v>
      </c>
      <c r="C20" s="12">
        <v>3920</v>
      </c>
      <c r="D20" s="12">
        <v>2750</v>
      </c>
      <c r="E20" s="12">
        <v>388800</v>
      </c>
      <c r="F20" s="12">
        <v>13640</v>
      </c>
      <c r="G20" s="12">
        <v>750</v>
      </c>
      <c r="H20" s="12">
        <v>6790</v>
      </c>
      <c r="I20" s="12">
        <v>4900</v>
      </c>
    </row>
    <row r="21" spans="1:13">
      <c r="A21" s="12">
        <v>388800</v>
      </c>
      <c r="C21" s="12">
        <v>4500</v>
      </c>
      <c r="D21" s="12">
        <v>13670</v>
      </c>
      <c r="E21" s="12">
        <v>30240</v>
      </c>
      <c r="F21" s="12">
        <v>4500</v>
      </c>
      <c r="G21" s="12">
        <v>8370</v>
      </c>
      <c r="I21" s="12">
        <v>1250</v>
      </c>
    </row>
    <row r="22" spans="1:13">
      <c r="A22" s="12">
        <v>90720</v>
      </c>
      <c r="C22" s="12">
        <v>1000</v>
      </c>
      <c r="D22" s="12">
        <v>3000</v>
      </c>
      <c r="E22" s="12">
        <v>2940</v>
      </c>
      <c r="F22" s="12">
        <v>675</v>
      </c>
      <c r="G22" s="12">
        <v>3000</v>
      </c>
      <c r="I22" s="12">
        <v>4660</v>
      </c>
    </row>
    <row r="23" spans="1:13">
      <c r="A23" s="12">
        <v>3920</v>
      </c>
      <c r="C23" s="12">
        <v>3270</v>
      </c>
      <c r="D23" s="12">
        <v>1350</v>
      </c>
      <c r="E23" s="12">
        <v>2500</v>
      </c>
      <c r="G23" s="12">
        <v>1350</v>
      </c>
      <c r="I23" s="12">
        <v>3000</v>
      </c>
    </row>
    <row r="24" spans="1:13">
      <c r="A24" s="12">
        <v>7500</v>
      </c>
      <c r="E24" s="12">
        <v>1575</v>
      </c>
      <c r="I24" s="12">
        <v>1350</v>
      </c>
    </row>
    <row r="25" spans="1:13">
      <c r="A25" s="12">
        <v>10660</v>
      </c>
      <c r="E25" s="12">
        <v>9300</v>
      </c>
    </row>
    <row r="26" spans="1:13">
      <c r="A26" s="12">
        <v>3000</v>
      </c>
      <c r="E26" s="12">
        <v>4500</v>
      </c>
    </row>
    <row r="27" spans="1:13">
      <c r="A27" s="12">
        <v>1260</v>
      </c>
    </row>
    <row r="29" spans="1:13">
      <c r="A29" s="12">
        <f t="shared" ref="A29:M29" si="0">SUM(A1:A28)</f>
        <v>751435</v>
      </c>
      <c r="B29" s="12">
        <f t="shared" si="0"/>
        <v>986170</v>
      </c>
      <c r="C29" s="12">
        <f t="shared" si="0"/>
        <v>850025</v>
      </c>
      <c r="D29" s="12">
        <f t="shared" si="0"/>
        <v>922245</v>
      </c>
      <c r="E29" s="12">
        <f t="shared" si="0"/>
        <v>692607</v>
      </c>
      <c r="F29" s="12">
        <f t="shared" si="0"/>
        <v>488555</v>
      </c>
      <c r="G29" s="12">
        <f t="shared" si="0"/>
        <v>794170</v>
      </c>
      <c r="H29" s="12">
        <f t="shared" si="0"/>
        <v>906265</v>
      </c>
      <c r="I29" s="12">
        <f t="shared" si="0"/>
        <v>724355</v>
      </c>
      <c r="J29" s="12">
        <f t="shared" si="0"/>
        <v>826557</v>
      </c>
      <c r="K29" s="12">
        <f t="shared" si="0"/>
        <v>373550</v>
      </c>
      <c r="L29" s="12">
        <f t="shared" si="0"/>
        <v>551315</v>
      </c>
      <c r="M29" s="12">
        <f t="shared" si="0"/>
        <v>330245</v>
      </c>
    </row>
    <row r="31" spans="1:13">
      <c r="A31" s="12">
        <f>+A29/1000</f>
        <v>751.43499999999995</v>
      </c>
      <c r="B31" s="12">
        <f t="shared" ref="B31:M31" si="1">+B29/1000</f>
        <v>986.17</v>
      </c>
      <c r="C31" s="12">
        <f t="shared" si="1"/>
        <v>850.02499999999998</v>
      </c>
      <c r="D31" s="12">
        <f t="shared" si="1"/>
        <v>922.245</v>
      </c>
      <c r="E31" s="12">
        <f t="shared" si="1"/>
        <v>692.60699999999997</v>
      </c>
      <c r="F31" s="12">
        <f t="shared" si="1"/>
        <v>488.55500000000001</v>
      </c>
      <c r="G31" s="12">
        <f t="shared" si="1"/>
        <v>794.17</v>
      </c>
      <c r="H31" s="12">
        <f t="shared" si="1"/>
        <v>906.26499999999999</v>
      </c>
      <c r="I31" s="12">
        <f t="shared" si="1"/>
        <v>724.35500000000002</v>
      </c>
      <c r="J31" s="12">
        <f t="shared" si="1"/>
        <v>826.55700000000002</v>
      </c>
      <c r="K31" s="12">
        <f t="shared" si="1"/>
        <v>373.55</v>
      </c>
      <c r="L31" s="12">
        <f t="shared" si="1"/>
        <v>551.31500000000005</v>
      </c>
      <c r="M31" s="12">
        <f t="shared" si="1"/>
        <v>330.245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Tulpaner</vt:lpstr>
      <vt:lpstr>Amaryllis</vt:lpstr>
      <vt:lpstr>Hyacinter</vt:lpstr>
      <vt:lpstr>Carlton</vt:lpstr>
      <vt:lpstr>Tete a tete</vt:lpstr>
      <vt:lpstr>Mårbacka</vt:lpstr>
      <vt:lpstr>Pelargon</vt:lpstr>
      <vt:lpstr>Trixi</vt:lpstr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2020-05-18T08:28:59Z</cp:lastPrinted>
  <dcterms:created xsi:type="dcterms:W3CDTF">2018-10-10T12:38:54Z</dcterms:created>
  <dcterms:modified xsi:type="dcterms:W3CDTF">2021-06-29T13:42:46Z</dcterms:modified>
</cp:coreProperties>
</file>